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codeName="ThisWorkbook"/>
  <mc:AlternateContent xmlns:mc="http://schemas.openxmlformats.org/markup-compatibility/2006">
    <mc:Choice Requires="x15">
      <x15ac:absPath xmlns:x15ac="http://schemas.microsoft.com/office/spreadsheetml/2010/11/ac" url="C:\Users\Pc-1\Desktop\Solicitud SMA 04-05-20\Informes de seguimiento agua\"/>
    </mc:Choice>
  </mc:AlternateContent>
  <xr:revisionPtr revIDLastSave="0" documentId="13_ncr:1_{DDCABD91-007C-4DFE-A20C-8473D3CE0FCC}" xr6:coauthVersionLast="45" xr6:coauthVersionMax="45" xr10:uidLastSave="{00000000-0000-0000-0000-000000000000}"/>
  <bookViews>
    <workbookView xWindow="-120" yWindow="-120" windowWidth="20730" windowHeight="11310" tabRatio="794" firstSheet="2" activeTab="3" xr2:uid="{00000000-000D-0000-FFFF-FFFF00000000}"/>
  </bookViews>
  <sheets>
    <sheet name="INSTRUCCIONES DE LLENADO" sheetId="8" r:id="rId1"/>
    <sheet name="ANTECEDENTES GENERALES" sheetId="10" r:id="rId2"/>
    <sheet name="RESUMEN PUNTOS O POZOS" sheetId="7" r:id="rId3"/>
    <sheet name="Punto Aguas Arriba" sheetId="12" r:id="rId4"/>
    <sheet name="Punto Aguas Abajo" sheetId="13" r:id="rId5"/>
    <sheet name="PARÁMETROS POSIBLES" sheetId="11" r:id="rId6"/>
    <sheet name="No borrar" sheetId="9" state="hidden" r:id="rId7"/>
  </sheets>
  <definedNames>
    <definedName name="antofagasta">'No borrar'!$A$4:$J$4</definedName>
    <definedName name="araucanía">'No borrar'!$B$13:$AG$13</definedName>
    <definedName name="Arica">'No borrar'!$B$2:$E$2</definedName>
    <definedName name="Arica_y_parinacota">'No borrar'!$B$2:$E$2</definedName>
    <definedName name="atacama">'No borrar'!$B$5:$J$5</definedName>
    <definedName name="Aysén">'No borrar'!$B$16:$K$16</definedName>
    <definedName name="biobio">'No borrar'!$B$12:$AH$12</definedName>
    <definedName name="CALIDAD">'No borrar'!$I$20:$I$22</definedName>
    <definedName name="coquimbo">'No borrar'!$B$6:$P$6</definedName>
    <definedName name="cuerpo_agua">'No borrar'!$A$29:$A$36</definedName>
    <definedName name="frecuencia">'No borrar'!$A$20:$A$28</definedName>
    <definedName name="huso">'No borrar'!$A$39:$A$40</definedName>
    <definedName name="Interregional">'No borrar'!$B$18</definedName>
    <definedName name="límite">'No borrar'!$F$20:$F$24</definedName>
    <definedName name="los_lagos">'No borrar'!$B$15:$AE$15</definedName>
    <definedName name="los_ríos">'No borrar'!$B$14:$M$14</definedName>
    <definedName name="magallanes">'No borrar'!$A$17:$L$17</definedName>
    <definedName name="maule">'No borrar'!$B$10:$AE$10</definedName>
    <definedName name="metropolitana">'No borrar'!$B$8:$BA$8</definedName>
    <definedName name="muestra">'No borrar'!$F$26:$F$27</definedName>
    <definedName name="ñuble">'No borrar'!$A$11:$V$11</definedName>
    <definedName name="O’Higgins">'No borrar'!$B$9:$AH$9</definedName>
    <definedName name="regiones">'No borrar'!$A$2:$A$18</definedName>
    <definedName name="reporte">'No borrar'!$D$20:$D$26</definedName>
    <definedName name="Tarapacá">'No borrar'!$B$3:$H$3</definedName>
    <definedName name="unidad">'No borrar'!$A$42:$A$58</definedName>
    <definedName name="valparaíso">'No borrar'!$B$7:$AM$7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13" l="1"/>
  <c r="A14" i="13"/>
  <c r="A13" i="13"/>
  <c r="A12" i="13"/>
  <c r="A11" i="13"/>
  <c r="AP9" i="13"/>
  <c r="AM9" i="13"/>
  <c r="AJ9" i="13"/>
  <c r="AG9" i="13"/>
  <c r="AD9" i="13"/>
  <c r="AA9" i="13"/>
  <c r="X9" i="13"/>
  <c r="U9" i="13"/>
  <c r="R9" i="13"/>
  <c r="O9" i="13"/>
  <c r="L9" i="13"/>
  <c r="AP9" i="12" l="1"/>
  <c r="AM9" i="12"/>
  <c r="AJ9" i="12"/>
  <c r="AG9" i="12"/>
  <c r="AD9" i="12"/>
  <c r="AA9" i="12"/>
  <c r="X9" i="12"/>
  <c r="U9" i="12"/>
  <c r="R9" i="12"/>
  <c r="O9" i="12"/>
  <c r="L9" i="12"/>
  <c r="A15" i="12"/>
  <c r="A14" i="12"/>
  <c r="A13" i="12"/>
  <c r="A12" i="12"/>
  <c r="A11" i="12" l="1"/>
</calcChain>
</file>

<file path=xl/sharedStrings.xml><?xml version="1.0" encoding="utf-8"?>
<sst xmlns="http://schemas.openxmlformats.org/spreadsheetml/2006/main" count="1042" uniqueCount="583">
  <si>
    <t>Mensual</t>
  </si>
  <si>
    <t>Nombre Región</t>
  </si>
  <si>
    <t>Arica y Parinacota</t>
  </si>
  <si>
    <t>Arica</t>
  </si>
  <si>
    <t>Camarones</t>
  </si>
  <si>
    <t>Putre</t>
  </si>
  <si>
    <t>General Lagos</t>
  </si>
  <si>
    <t>Iquique</t>
  </si>
  <si>
    <t>Alto Hospicio</t>
  </si>
  <si>
    <t>Pozo Almonte</t>
  </si>
  <si>
    <t>Camiña</t>
  </si>
  <si>
    <t>Colchane</t>
  </si>
  <si>
    <t>Huara</t>
  </si>
  <si>
    <t>Pica</t>
  </si>
  <si>
    <t>Antofagasta</t>
  </si>
  <si>
    <t>Mejillones</t>
  </si>
  <si>
    <t>Sierra Gorda</t>
  </si>
  <si>
    <t>Taltal</t>
  </si>
  <si>
    <t>Calama</t>
  </si>
  <si>
    <t>Ollagüe</t>
  </si>
  <si>
    <t>San Pedro de Atacama</t>
  </si>
  <si>
    <t>Tocopilla</t>
  </si>
  <si>
    <t>María Elena</t>
  </si>
  <si>
    <t>Atacama</t>
  </si>
  <si>
    <t>Copiapó</t>
  </si>
  <si>
    <t>Caldera</t>
  </si>
  <si>
    <t>Tierra Amarilla</t>
  </si>
  <si>
    <t>Chañaral</t>
  </si>
  <si>
    <t>Diego de Almagro</t>
  </si>
  <si>
    <t>Vallenar</t>
  </si>
  <si>
    <t>Alto del Carmen</t>
  </si>
  <si>
    <t>Freirina</t>
  </si>
  <si>
    <t>Huasco</t>
  </si>
  <si>
    <t>Coquimbo</t>
  </si>
  <si>
    <t>La Serena</t>
  </si>
  <si>
    <t>Andacollo</t>
  </si>
  <si>
    <t>La Higuera</t>
  </si>
  <si>
    <t>Paiguano</t>
  </si>
  <si>
    <t>Vicuña</t>
  </si>
  <si>
    <t>Illapel</t>
  </si>
  <si>
    <t>Canela</t>
  </si>
  <si>
    <t>Los Vilos</t>
  </si>
  <si>
    <t>Salamanca</t>
  </si>
  <si>
    <t>Ovalle</t>
  </si>
  <si>
    <t>Combarbalá</t>
  </si>
  <si>
    <t>Monte Patria</t>
  </si>
  <si>
    <t>Punitaqui</t>
  </si>
  <si>
    <t>Río Hurtado</t>
  </si>
  <si>
    <t>Valparaíso</t>
  </si>
  <si>
    <t>Casablanca</t>
  </si>
  <si>
    <t>Concón</t>
  </si>
  <si>
    <t>Juan Fernández</t>
  </si>
  <si>
    <t>Puchuncaví</t>
  </si>
  <si>
    <t>Quintero</t>
  </si>
  <si>
    <t>Viña del Mar</t>
  </si>
  <si>
    <t>Isla de Pascua</t>
  </si>
  <si>
    <t>Los Andes</t>
  </si>
  <si>
    <t>Calle Larga</t>
  </si>
  <si>
    <t>Rinconada</t>
  </si>
  <si>
    <t>San Esteban</t>
  </si>
  <si>
    <t>La Ligua</t>
  </si>
  <si>
    <t>Cabildo</t>
  </si>
  <si>
    <t>Papudo</t>
  </si>
  <si>
    <t>Petorca</t>
  </si>
  <si>
    <t>Zapallar</t>
  </si>
  <si>
    <t>Quillota</t>
  </si>
  <si>
    <t>Calera</t>
  </si>
  <si>
    <t>Hijuelas</t>
  </si>
  <si>
    <t>La Cruz</t>
  </si>
  <si>
    <t>Nogales</t>
  </si>
  <si>
    <t>San Antonio</t>
  </si>
  <si>
    <t>Algarrobo</t>
  </si>
  <si>
    <t>Cartagena</t>
  </si>
  <si>
    <t>El Quisco</t>
  </si>
  <si>
    <t>El Tabo</t>
  </si>
  <si>
    <t>Santo Domingo</t>
  </si>
  <si>
    <t>San Felipe</t>
  </si>
  <si>
    <t>Catemu</t>
  </si>
  <si>
    <t>Llaillay</t>
  </si>
  <si>
    <t>Panquehue</t>
  </si>
  <si>
    <t>Putaendo</t>
  </si>
  <si>
    <t>Santa María</t>
  </si>
  <si>
    <t>Quilpué</t>
  </si>
  <si>
    <t>Limache</t>
  </si>
  <si>
    <t>Olmué</t>
  </si>
  <si>
    <t>Villa Alemana</t>
  </si>
  <si>
    <t>Metropolitana</t>
  </si>
  <si>
    <t>Santiago</t>
  </si>
  <si>
    <t>Cerrillos</t>
  </si>
  <si>
    <t>Cerro Navia</t>
  </si>
  <si>
    <t>Conchalí</t>
  </si>
  <si>
    <t>El Bosque</t>
  </si>
  <si>
    <t>Estación Central</t>
  </si>
  <si>
    <t>Huechuraba</t>
  </si>
  <si>
    <t>Independencia</t>
  </si>
  <si>
    <t>La Cisterna</t>
  </si>
  <si>
    <t>La Florida</t>
  </si>
  <si>
    <t>La Granja</t>
  </si>
  <si>
    <t>La Pintana</t>
  </si>
  <si>
    <t>La Reina</t>
  </si>
  <si>
    <t>Las Condes</t>
  </si>
  <si>
    <t>Lo Barnechea</t>
  </si>
  <si>
    <t>Lo Espejo</t>
  </si>
  <si>
    <t>Lo Prado</t>
  </si>
  <si>
    <t>Macul</t>
  </si>
  <si>
    <t>Maipú</t>
  </si>
  <si>
    <t>Ñuñoa</t>
  </si>
  <si>
    <t>Pedro Aguirre Cerda</t>
  </si>
  <si>
    <t>Peñalolén</t>
  </si>
  <si>
    <t>Providencia</t>
  </si>
  <si>
    <t>Pudahuel</t>
  </si>
  <si>
    <t>Quilicura</t>
  </si>
  <si>
    <t>Quinta Normal</t>
  </si>
  <si>
    <t>Recoleta</t>
  </si>
  <si>
    <t>Renca</t>
  </si>
  <si>
    <t>San Joaquín</t>
  </si>
  <si>
    <t>San Miguel</t>
  </si>
  <si>
    <t>San Ramón</t>
  </si>
  <si>
    <t>Vitacura</t>
  </si>
  <si>
    <t>Puente Alto</t>
  </si>
  <si>
    <t>Pirque</t>
  </si>
  <si>
    <t>San José de Maipo</t>
  </si>
  <si>
    <t>Colina</t>
  </si>
  <si>
    <t xml:space="preserve">Lampa </t>
  </si>
  <si>
    <t>Tiltil</t>
  </si>
  <si>
    <t>San Bernardo</t>
  </si>
  <si>
    <t>Buin</t>
  </si>
  <si>
    <t>Calera de Tango</t>
  </si>
  <si>
    <t>Paine</t>
  </si>
  <si>
    <t>Melipilla</t>
  </si>
  <si>
    <t>Alhué</t>
  </si>
  <si>
    <t>Curacaví</t>
  </si>
  <si>
    <t>María Pinto</t>
  </si>
  <si>
    <t>San Pedro</t>
  </si>
  <si>
    <t>Talagante</t>
  </si>
  <si>
    <t>El Monte</t>
  </si>
  <si>
    <t>Isla de Maipo</t>
  </si>
  <si>
    <t>Padre Hurtado</t>
  </si>
  <si>
    <t>Peñaflor</t>
  </si>
  <si>
    <t>O’Higgins</t>
  </si>
  <si>
    <t>Rancagua</t>
  </si>
  <si>
    <t>Codegua</t>
  </si>
  <si>
    <t>Coinco</t>
  </si>
  <si>
    <t>Coltauco</t>
  </si>
  <si>
    <t>Doñihue</t>
  </si>
  <si>
    <t>Graneros</t>
  </si>
  <si>
    <t>Las Cabras</t>
  </si>
  <si>
    <t>Machalí</t>
  </si>
  <si>
    <t>Malloa</t>
  </si>
  <si>
    <t>Mostazal</t>
  </si>
  <si>
    <t>Olivar</t>
  </si>
  <si>
    <t>Peumo</t>
  </si>
  <si>
    <t>Pichidegua</t>
  </si>
  <si>
    <t>Quinta de Tilcoco</t>
  </si>
  <si>
    <t>Rengo</t>
  </si>
  <si>
    <t>Requínoa</t>
  </si>
  <si>
    <t>San Vicente</t>
  </si>
  <si>
    <t>Pichilemu</t>
  </si>
  <si>
    <t>La Estrella</t>
  </si>
  <si>
    <t>Litueche</t>
  </si>
  <si>
    <t>Marchihue</t>
  </si>
  <si>
    <t>Navidad</t>
  </si>
  <si>
    <t>Paredones</t>
  </si>
  <si>
    <t>San Fernando</t>
  </si>
  <si>
    <t>Chépica</t>
  </si>
  <si>
    <t>Chimbarongo</t>
  </si>
  <si>
    <t>Lolol</t>
  </si>
  <si>
    <t>Nancagua</t>
  </si>
  <si>
    <t>Palmilla</t>
  </si>
  <si>
    <t>Peralillo</t>
  </si>
  <si>
    <t>Placilla</t>
  </si>
  <si>
    <t>Pumanque</t>
  </si>
  <si>
    <t>Santa Cruz</t>
  </si>
  <si>
    <t>Maule</t>
  </si>
  <si>
    <t>Talca</t>
  </si>
  <si>
    <t>Constitución</t>
  </si>
  <si>
    <t>Curepto</t>
  </si>
  <si>
    <t>Empedrado</t>
  </si>
  <si>
    <t>Pelarco</t>
  </si>
  <si>
    <t>Pencahue</t>
  </si>
  <si>
    <t>Río Claro</t>
  </si>
  <si>
    <t>San Clemente</t>
  </si>
  <si>
    <t>San Rafael</t>
  </si>
  <si>
    <t>Cauquenes</t>
  </si>
  <si>
    <t>Chanco</t>
  </si>
  <si>
    <t>Pelluhue</t>
  </si>
  <si>
    <t>Curicó</t>
  </si>
  <si>
    <t>Hualañé</t>
  </si>
  <si>
    <t>Licantén</t>
  </si>
  <si>
    <t>Molina</t>
  </si>
  <si>
    <t>Rauco</t>
  </si>
  <si>
    <t>Romeral</t>
  </si>
  <si>
    <t>Sagrada Familia</t>
  </si>
  <si>
    <t>Teno</t>
  </si>
  <si>
    <t>Vichuquén</t>
  </si>
  <si>
    <t>Linares</t>
  </si>
  <si>
    <t>Colbún</t>
  </si>
  <si>
    <t>Longaví</t>
  </si>
  <si>
    <t>Parral</t>
  </si>
  <si>
    <t>Retiro</t>
  </si>
  <si>
    <t>San Javier</t>
  </si>
  <si>
    <t>Villa Alegre</t>
  </si>
  <si>
    <t>Yerbas Buenas</t>
  </si>
  <si>
    <t>Biobio</t>
  </si>
  <si>
    <t>Concepción</t>
  </si>
  <si>
    <t>Coronel</t>
  </si>
  <si>
    <t>Chiguayante</t>
  </si>
  <si>
    <t>Florida</t>
  </si>
  <si>
    <t>Hualqui</t>
  </si>
  <si>
    <t>Lota</t>
  </si>
  <si>
    <t>Penco</t>
  </si>
  <si>
    <t>San Pedro de la Paz</t>
  </si>
  <si>
    <t>Santa Juana</t>
  </si>
  <si>
    <t>Talcahuano</t>
  </si>
  <si>
    <t>Tomé</t>
  </si>
  <si>
    <t>Hualpén</t>
  </si>
  <si>
    <t>Lebu</t>
  </si>
  <si>
    <t>Arauco</t>
  </si>
  <si>
    <t>Cañete</t>
  </si>
  <si>
    <t>Contulmo</t>
  </si>
  <si>
    <t>Curanilahue</t>
  </si>
  <si>
    <t>Los Álamos</t>
  </si>
  <si>
    <t>Tirúa</t>
  </si>
  <si>
    <t>Los Ángeles</t>
  </si>
  <si>
    <t>Antuco</t>
  </si>
  <si>
    <t>Cabrero</t>
  </si>
  <si>
    <t>Laja</t>
  </si>
  <si>
    <t>Mulchén</t>
  </si>
  <si>
    <t>Nacimiento</t>
  </si>
  <si>
    <t>Negrete</t>
  </si>
  <si>
    <t>Quilaco</t>
  </si>
  <si>
    <t>Quilleco</t>
  </si>
  <si>
    <t>San Rosendo</t>
  </si>
  <si>
    <t>Santa Bárbara</t>
  </si>
  <si>
    <t>Tucapel</t>
  </si>
  <si>
    <t>Yumbel</t>
  </si>
  <si>
    <t>Alto Biobío</t>
  </si>
  <si>
    <t>Chillán</t>
  </si>
  <si>
    <t>Bulnes</t>
  </si>
  <si>
    <t>Cobquecura</t>
  </si>
  <si>
    <t>Coelemu</t>
  </si>
  <si>
    <t>Coihueco</t>
  </si>
  <si>
    <t>Chillán Viejo</t>
  </si>
  <si>
    <t>El Carmen</t>
  </si>
  <si>
    <t>Ninhue</t>
  </si>
  <si>
    <t>Ñiquén</t>
  </si>
  <si>
    <t>Pemuco</t>
  </si>
  <si>
    <t>Pinto</t>
  </si>
  <si>
    <t>Portezuelo</t>
  </si>
  <si>
    <t>Quillón</t>
  </si>
  <si>
    <t>Quirihue</t>
  </si>
  <si>
    <t>Ránquil</t>
  </si>
  <si>
    <t>San Carlos</t>
  </si>
  <si>
    <t>San Fabián</t>
  </si>
  <si>
    <t>San Ignacio</t>
  </si>
  <si>
    <t>San Nicolás</t>
  </si>
  <si>
    <t>Treguaco</t>
  </si>
  <si>
    <t>Yungay</t>
  </si>
  <si>
    <t>Temuco</t>
  </si>
  <si>
    <t>Carahue</t>
  </si>
  <si>
    <t>Cunco</t>
  </si>
  <si>
    <t>Curarrehue</t>
  </si>
  <si>
    <t>Freire</t>
  </si>
  <si>
    <t>Galvarino</t>
  </si>
  <si>
    <t>Gorbea</t>
  </si>
  <si>
    <t>Lautaro</t>
  </si>
  <si>
    <t>Loncoche</t>
  </si>
  <si>
    <t>Melipeuco</t>
  </si>
  <si>
    <t>Nueva Imperial</t>
  </si>
  <si>
    <t>Padre Las Casas</t>
  </si>
  <si>
    <t>Perquenco</t>
  </si>
  <si>
    <t>Pitrufquén</t>
  </si>
  <si>
    <t>Pucón</t>
  </si>
  <si>
    <t>Saavedra</t>
  </si>
  <si>
    <t>Teodoro Schmidt</t>
  </si>
  <si>
    <t>Toltén</t>
  </si>
  <si>
    <t>Vilcún</t>
  </si>
  <si>
    <t>Villarrica</t>
  </si>
  <si>
    <t>Cholchol</t>
  </si>
  <si>
    <t>Angol</t>
  </si>
  <si>
    <t>Collipulli</t>
  </si>
  <si>
    <t>Curacautín</t>
  </si>
  <si>
    <t>Ercilla</t>
  </si>
  <si>
    <t>Lonquimay</t>
  </si>
  <si>
    <t>Los Sauces</t>
  </si>
  <si>
    <t>Lumaco</t>
  </si>
  <si>
    <t>Purén</t>
  </si>
  <si>
    <t>Renaico</t>
  </si>
  <si>
    <t>Traiguén</t>
  </si>
  <si>
    <t>Victoria</t>
  </si>
  <si>
    <t>Valdivia</t>
  </si>
  <si>
    <t>Corral</t>
  </si>
  <si>
    <t>Lanco</t>
  </si>
  <si>
    <t>Los Lagos</t>
  </si>
  <si>
    <t>Máfil</t>
  </si>
  <si>
    <t>Mariquina</t>
  </si>
  <si>
    <t>Paillaco</t>
  </si>
  <si>
    <t>Panguipulli</t>
  </si>
  <si>
    <t>La Unión</t>
  </si>
  <si>
    <t>Futrono</t>
  </si>
  <si>
    <t>Lago Ranco</t>
  </si>
  <si>
    <t>Río Bueno</t>
  </si>
  <si>
    <t>Puerto Montt</t>
  </si>
  <si>
    <t>Calbuco</t>
  </si>
  <si>
    <t>Cochamó</t>
  </si>
  <si>
    <t>Fresia</t>
  </si>
  <si>
    <t>Frutillar</t>
  </si>
  <si>
    <t>Los Muermos</t>
  </si>
  <si>
    <t>Llanquihue</t>
  </si>
  <si>
    <t>Maullín</t>
  </si>
  <si>
    <t>Puerto Varas</t>
  </si>
  <si>
    <t>Castro</t>
  </si>
  <si>
    <t>Ancud</t>
  </si>
  <si>
    <t>Chonchi</t>
  </si>
  <si>
    <t>Curaco de Vélez</t>
  </si>
  <si>
    <t>Dalcahue</t>
  </si>
  <si>
    <t>Puqueldón</t>
  </si>
  <si>
    <t>Queilén</t>
  </si>
  <si>
    <t>Quellón</t>
  </si>
  <si>
    <t>Quemchi</t>
  </si>
  <si>
    <t>Quinchao</t>
  </si>
  <si>
    <t>Osorno</t>
  </si>
  <si>
    <t>Puerto Octay</t>
  </si>
  <si>
    <t>Purranque</t>
  </si>
  <si>
    <t>Puyehue</t>
  </si>
  <si>
    <t>Río Negro</t>
  </si>
  <si>
    <t>San Juan de la Costa</t>
  </si>
  <si>
    <t>San Pablo</t>
  </si>
  <si>
    <t>Chaitén</t>
  </si>
  <si>
    <t>Futaleufú</t>
  </si>
  <si>
    <t>Hualaihué</t>
  </si>
  <si>
    <t>Palena</t>
  </si>
  <si>
    <t>Coyhaique</t>
  </si>
  <si>
    <t>Lago Verde</t>
  </si>
  <si>
    <t>Aysén</t>
  </si>
  <si>
    <t>Cisnes</t>
  </si>
  <si>
    <t>Guaitecas</t>
  </si>
  <si>
    <t>Cochrane</t>
  </si>
  <si>
    <t>Tortel</t>
  </si>
  <si>
    <t>Chile Chico</t>
  </si>
  <si>
    <t>Río Ibáñez</t>
  </si>
  <si>
    <t>Magallanes</t>
  </si>
  <si>
    <t>Punta Arenas</t>
  </si>
  <si>
    <t>Laguna Blanca</t>
  </si>
  <si>
    <t>Río Verde</t>
  </si>
  <si>
    <t>San Gregorio</t>
  </si>
  <si>
    <t>Cabo de Hornos (Ex - Navarino)</t>
  </si>
  <si>
    <t>Antártica</t>
  </si>
  <si>
    <t>Porvenir</t>
  </si>
  <si>
    <t>Primavera</t>
  </si>
  <si>
    <t>Timaukel</t>
  </si>
  <si>
    <t>Natales</t>
  </si>
  <si>
    <t>Torres del Paine</t>
  </si>
  <si>
    <t>1.- Instrucciones generales de llenado de la planilla</t>
  </si>
  <si>
    <t>INFORMACIÓN GENERAL DE LA OBLIGACIÓN DE SEGUIMIENTO AMBIENTAL</t>
  </si>
  <si>
    <t>IDENTIFICACIÓN UNIDAD FISCALIZABLE</t>
  </si>
  <si>
    <t>Unidad Fiscalizable</t>
  </si>
  <si>
    <t>ID SEA</t>
  </si>
  <si>
    <t>N° Resolución de Calificación Ambiental (RCA)</t>
  </si>
  <si>
    <t>Año de aprobación de la RCA</t>
  </si>
  <si>
    <t xml:space="preserve">Número del considerando </t>
  </si>
  <si>
    <t>Transcripción del considerando</t>
  </si>
  <si>
    <t>Instrucciones específicas de llenado</t>
  </si>
  <si>
    <t>Horaria</t>
  </si>
  <si>
    <t>Diaria</t>
  </si>
  <si>
    <t>Semanal</t>
  </si>
  <si>
    <t>Quincenal</t>
  </si>
  <si>
    <t>Trimestral</t>
  </si>
  <si>
    <t>Semestral</t>
  </si>
  <si>
    <t>Anual</t>
  </si>
  <si>
    <t>Otro</t>
  </si>
  <si>
    <t>Ñuble</t>
  </si>
  <si>
    <t>Los Ríos</t>
  </si>
  <si>
    <t>Nombre del Punto de Monitoreo</t>
  </si>
  <si>
    <t>Parámetros de Terreno</t>
  </si>
  <si>
    <t>pH</t>
  </si>
  <si>
    <t>Parámetro</t>
  </si>
  <si>
    <t>Unidad de medida aceptada</t>
  </si>
  <si>
    <t>Aceites y grasas</t>
  </si>
  <si>
    <t>mg/L</t>
  </si>
  <si>
    <t>Cobre</t>
  </si>
  <si>
    <t>Índice de Fenol</t>
  </si>
  <si>
    <t>Cromo hexavalente</t>
  </si>
  <si>
    <t>Estaño</t>
  </si>
  <si>
    <t>Floruro</t>
  </si>
  <si>
    <t>Hidrocarburo totales</t>
  </si>
  <si>
    <t>Hidrocarburos volátiles</t>
  </si>
  <si>
    <t>Manganeso</t>
  </si>
  <si>
    <t>Mercurio</t>
  </si>
  <si>
    <t>Molibdeno</t>
  </si>
  <si>
    <t>Níquel</t>
  </si>
  <si>
    <t>Unidad</t>
  </si>
  <si>
    <t>Plomo</t>
  </si>
  <si>
    <t>SAAM</t>
  </si>
  <si>
    <t>Selenio</t>
  </si>
  <si>
    <t>Zinc</t>
  </si>
  <si>
    <t xml:space="preserve">Cloro libre residual </t>
  </si>
  <si>
    <t xml:space="preserve">Fósforo total </t>
  </si>
  <si>
    <t xml:space="preserve">Nitrógeno Total </t>
  </si>
  <si>
    <t xml:space="preserve">Salinidad </t>
  </si>
  <si>
    <t>PSU</t>
  </si>
  <si>
    <t xml:space="preserve">Saturación O² </t>
  </si>
  <si>
    <t>%</t>
  </si>
  <si>
    <t>ml/L/H</t>
  </si>
  <si>
    <t xml:space="preserve">Temperatura </t>
  </si>
  <si>
    <t>°C</t>
  </si>
  <si>
    <t>Amonio</t>
  </si>
  <si>
    <t>Nitrito</t>
  </si>
  <si>
    <t>Turbiedad</t>
  </si>
  <si>
    <t>UNT</t>
  </si>
  <si>
    <t>Transparencia</t>
  </si>
  <si>
    <t>m</t>
  </si>
  <si>
    <t>Dureza (CaCo3)</t>
  </si>
  <si>
    <t>NMP/100ml</t>
  </si>
  <si>
    <t>Coliformes totales</t>
  </si>
  <si>
    <t>mg/L O2</t>
  </si>
  <si>
    <t>Demanda bioquímica de oxígeno (DBO)</t>
  </si>
  <si>
    <t>Demanda química de oxigeno (DQO)</t>
  </si>
  <si>
    <t>Clorofila a</t>
  </si>
  <si>
    <t>DBO5</t>
  </si>
  <si>
    <t>mgO2/L</t>
  </si>
  <si>
    <t>CALIDAD DE AGUAS SUPERFICIAL</t>
  </si>
  <si>
    <t>CALIDAD DE AGUAS SUBTERRÁNEA</t>
  </si>
  <si>
    <t>Cantidad Total de Registros</t>
  </si>
  <si>
    <t>Observaciones</t>
  </si>
  <si>
    <t>Boro</t>
  </si>
  <si>
    <t>Hidrocarburos fijos</t>
  </si>
  <si>
    <t>Poder espumógeno</t>
  </si>
  <si>
    <t>mm</t>
  </si>
  <si>
    <t>Sulfatos</t>
  </si>
  <si>
    <t>Sulfuros</t>
  </si>
  <si>
    <t>Tetracloroeteno</t>
  </si>
  <si>
    <t>Triclorometano</t>
  </si>
  <si>
    <t>Xileno</t>
  </si>
  <si>
    <t xml:space="preserve">Hierro   </t>
  </si>
  <si>
    <t>µS/cm</t>
  </si>
  <si>
    <t>RCA</t>
  </si>
  <si>
    <t>LB</t>
  </si>
  <si>
    <t>MM</t>
  </si>
  <si>
    <t>µg/L</t>
  </si>
  <si>
    <t>Compuesta</t>
  </si>
  <si>
    <t>Puntual</t>
  </si>
  <si>
    <t>Conductividad eléctrica</t>
  </si>
  <si>
    <t>Embalse</t>
  </si>
  <si>
    <t>Infraestructura (cámara de monitoreo, drenes, piscinas, u otros)</t>
  </si>
  <si>
    <t>Acuífero</t>
  </si>
  <si>
    <t>Benceno</t>
  </si>
  <si>
    <t>mg/L ó µg/L (deberá ser especificado en el campo reportado)</t>
  </si>
  <si>
    <t>Cloruros</t>
  </si>
  <si>
    <t>Tolueno</t>
  </si>
  <si>
    <t>Bario</t>
  </si>
  <si>
    <t>Berilio</t>
  </si>
  <si>
    <t>Cobalto</t>
  </si>
  <si>
    <t>Litio</t>
  </si>
  <si>
    <t>Plata</t>
  </si>
  <si>
    <t>Sodio Porcentual</t>
  </si>
  <si>
    <t>Vanadio</t>
  </si>
  <si>
    <t>presencia/ausencia</t>
  </si>
  <si>
    <t>Sólidos flotantes visibles y espumas no naturales</t>
  </si>
  <si>
    <t>Aceites flotantes y grasas</t>
  </si>
  <si>
    <t>Aceites y grasas emulsificadas</t>
  </si>
  <si>
    <t>Color</t>
  </si>
  <si>
    <t>Escala Pt-Co</t>
  </si>
  <si>
    <t>Nitrato</t>
  </si>
  <si>
    <t xml:space="preserve">Monocloramina </t>
  </si>
  <si>
    <t xml:space="preserve">Dibromoclorometano </t>
  </si>
  <si>
    <t xml:space="preserve">Bromodiclorometano </t>
  </si>
  <si>
    <t xml:space="preserve">Tribromometano </t>
  </si>
  <si>
    <t>Trihalometanos</t>
  </si>
  <si>
    <t xml:space="preserve">Lindano </t>
  </si>
  <si>
    <t xml:space="preserve">Metoxicloro </t>
  </si>
  <si>
    <t xml:space="preserve">µg/L </t>
  </si>
  <si>
    <t>DDT + DDD + DDE</t>
  </si>
  <si>
    <t xml:space="preserve">2,4 D </t>
  </si>
  <si>
    <t>Amoniaco</t>
  </si>
  <si>
    <t>Sustancias que produzcan olor o sabor inconvenientes</t>
  </si>
  <si>
    <t>Compuestos fenólicos</t>
  </si>
  <si>
    <t>Frecuencia de medición</t>
  </si>
  <si>
    <t>Frecuencia de entrega de reporte</t>
  </si>
  <si>
    <t>Región donde se efectuó el seguimiento ambiental</t>
  </si>
  <si>
    <t>Interregional</t>
  </si>
  <si>
    <t>Comuna donde se efectuó el seguimiento ambiental</t>
  </si>
  <si>
    <t>Intercomunal</t>
  </si>
  <si>
    <t xml:space="preserve">El campo "Unidad Fiscalizable" corresponde al nombre de la Unidad Fiscalizable determinado por la Superintendencia del Medio Ambiente, el cual puede ser consultado en el sitio http://snifa.sma.gob.cl/v2/UnidadFiscalizable, o bien mediante la identificación de la Resolución de Calificación Ambiental sobre la cual esta reportando el seguimiento ambiental, a través del link http://snifa.sma.gob.cl/v2/Instrumento 
El campo "ID SEA" corresponde a un código numérico único otorgado por el Servicio de Evaluación Ambiental, y que puede extraerse al final de la dirección URL del expediente de evaluación (ejemplo: http://seia.sea.gob.cl/expediente/ficha/fichaPrincipal.php?id_expediente=3279874. en este caso el ID SEA sería el código "3279874" ) </t>
  </si>
  <si>
    <t>Lago o laguna</t>
  </si>
  <si>
    <t>Río o quebrada</t>
  </si>
  <si>
    <t>Zona de transición (estuario)</t>
  </si>
  <si>
    <t>Humedal</t>
  </si>
  <si>
    <t>Litio (cítricos)</t>
  </si>
  <si>
    <t>En caso que el seguimiento ambiental sea interregional, especifique regiones, separando con ";"</t>
  </si>
  <si>
    <t>En caso que el seguimiento ambiental sea interregional, especifique comunas separando con ";"</t>
  </si>
  <si>
    <t>Coordenada         UTM Este         
    (m)</t>
  </si>
  <si>
    <t>Coordenada            UTM Norte             (m)</t>
  </si>
  <si>
    <t>Sólidos Suspendidos Totales</t>
  </si>
  <si>
    <t>Variable a reportar                                     (lista desplegable)</t>
  </si>
  <si>
    <t xml:space="preserve">DBO </t>
  </si>
  <si>
    <t>Fósfato</t>
  </si>
  <si>
    <t xml:space="preserve">Cloro </t>
  </si>
  <si>
    <t>Coliformes fecales</t>
  </si>
  <si>
    <t xml:space="preserve">Aluminio </t>
  </si>
  <si>
    <t>Arsénico total y/o disuelto</t>
  </si>
  <si>
    <t xml:space="preserve">Cadmio </t>
  </si>
  <si>
    <t xml:space="preserve">Cianuro </t>
  </si>
  <si>
    <t>Sílice</t>
  </si>
  <si>
    <t>Alcalinidad total</t>
  </si>
  <si>
    <t>V1-2019</t>
  </si>
  <si>
    <t>2.- Descripción de las hojas a completar</t>
  </si>
  <si>
    <t>Huso</t>
  </si>
  <si>
    <t>mg O2/L</t>
  </si>
  <si>
    <t>Unidad PH</t>
  </si>
  <si>
    <t>Fecha Última Medición
(ddmmaaaa)</t>
  </si>
  <si>
    <t>No aplica</t>
  </si>
  <si>
    <t>3.- Formato de los datos a reportar</t>
  </si>
  <si>
    <t>IDENTIFICACIÓN ORIGEN DEL SEGUIMIENTO AMBIENTAL (*)</t>
  </si>
  <si>
    <t>Fecha Primera Medición
(ddmmaaaa)</t>
  </si>
  <si>
    <t>Variable a reportar                                 (lista desplegable)</t>
  </si>
  <si>
    <t>Parámetros de Laboratorio</t>
  </si>
  <si>
    <t xml:space="preserve">Sólidos Sedimentables </t>
  </si>
  <si>
    <t>Sólidos Suspendidos</t>
  </si>
  <si>
    <t>Nitrito más nitrato</t>
  </si>
  <si>
    <t>Nitrógeno Total kjeldhal</t>
  </si>
  <si>
    <t>Oxígeno Disuelto (OD)</t>
  </si>
  <si>
    <t>Sólidos Disueltos Totales</t>
  </si>
  <si>
    <r>
      <t>1</t>
    </r>
    <r>
      <rPr>
        <sz val="10"/>
        <rFont val="Calibri"/>
        <family val="2"/>
        <scheme val="minor"/>
      </rPr>
      <t>. -Listar todos los puntos o pozos afectos al seguimiento ambiental que se reporta</t>
    </r>
    <r>
      <rPr>
        <sz val="10"/>
        <color theme="1"/>
        <rFont val="Calibri"/>
        <family val="2"/>
        <scheme val="minor"/>
      </rPr>
      <t>, utilizando el nombre indicado en la RCA o Plan de seguimiento. En caso de no estar identificado el nombre en dichos documentos, indicar un nombre propio que se deberá mantener por todo el periodo de reporte de la obligación. Cada fila corresponde a un punto o pozo.
2.- Se deberá indicar el periodo de medición efectivo para cada punto o pozo y señalar el número total de registros, el que deberá ser coincidente con el número de registros (filas) indicados en la hoja "DATOS CALIDAD" del punto o pozo particular.
3.-Las fechas deberán ser registradas en formato "ddmmaaaa" (formato fecha corta en Excel).
4.- Si en el campo "Frecuencia de medición" señaló la opción "otro", deberá indicar la frecuencia en el campo observaciones.
5.- En el campo "Observaciones" deberá indicar cualquier observación que sirva para comprender el estado del punto o pozo al momento de la medición (ejemplos: punto de monitoreo obstruido, pozo reemplazado, informar frecuencia distinta a las preestablecidas, etc.).</t>
    </r>
  </si>
  <si>
    <t>(*) En caso que el seguimiento reportado esté vinculado a más de una RCA, duplicar y completar la sección tantas veces como RCA se informen</t>
  </si>
  <si>
    <t>Por cada parámetro que añada deberá incluir 3 columnas: i) parámetro con su unidad de medida; ii) límite o umbral autorizado, en la misma unidad de medida; y iii) tipo de límite o umbral.
A continuación se presenta una lista, que sin ser taxativa, recopila los parámetros solicitados en la norma nacional típicamente empleada para el componente agua. Para los parámetros listados, se deberán utilizar únicamente las unidades de medida que se indican para reportar. Aquellos que no se encuentren listados, deberán ser reportados en sistema internacional.
Los metales pueden ser reportados como TOTALES o DISUELTOS, lo que deberá ser indicado en el nombre del campo a reportar.</t>
  </si>
  <si>
    <t>Frecuencia de Medición</t>
  </si>
  <si>
    <r>
      <t xml:space="preserve">
- Todas las coordenadas deben ser ingresadas en  Sistema UTM con Datum WGS84, identificando el huso correspondiente.
- Las fechas deben ser informadas en formato "ddmmaaaa" (formato fecha corta en Excel). Ej: 19-07-2017.
- Se debe utilizar "," como separador decimal.
- En la hoja "PARÁMETROS POSIBLES" encontrará un listado de todos los posibles parámetros y las unidades de medidas aceptadas para reportarlos.
</t>
    </r>
    <r>
      <rPr>
        <sz val="11"/>
        <rFont val="Calibri"/>
        <family val="2"/>
      </rPr>
      <t>- Para cada parámetro informado, deberá incluir: i) el dato reportado; ii) el límite o umbral autorizado, iii) la unidad de medida (lista desplegable) y iv) el tipo de límite (lista desplegable), de acuerdo a las siguientes nomenclaturas y definiciones:
a) RCA: Límite o umbral establecido en los considerandos y/o resuelvos de una o más Resoluciones de Calificación Ambiental.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Por ejemplo "Otro: promedio de valores preoperacionales año 2002-2005". 
e) No aplica: Cuando no se ha establecido en la RCA(s) o en su respectivo expediente de evaluación, un valor, límite o umbral de comparación para el parámetro informado.</t>
    </r>
  </si>
  <si>
    <t>mg/L CaCO3</t>
  </si>
  <si>
    <r>
      <t xml:space="preserve">
El anexo de datos a ser reportado se estructura en las siguientes hojas de datos:
</t>
    </r>
    <r>
      <rPr>
        <b/>
        <sz val="11"/>
        <color indexed="8"/>
        <rFont val="Calibri"/>
        <family val="2"/>
      </rPr>
      <t>- ANTECEDENTES GENERALES:</t>
    </r>
    <r>
      <rPr>
        <sz val="11"/>
        <rFont val="Calibri"/>
        <family val="2"/>
      </rPr>
      <t xml:space="preserve"> Recopilación de datos generales relativos a la obligación del seguimiento ambiental.
</t>
    </r>
    <r>
      <rPr>
        <b/>
        <sz val="11"/>
        <rFont val="Calibri"/>
        <family val="2"/>
      </rPr>
      <t>- RESUMEN PUNTOS O POZOS:</t>
    </r>
    <r>
      <rPr>
        <sz val="11"/>
        <rFont val="Calibri"/>
        <family val="2"/>
      </rPr>
      <t xml:space="preserve"> Listado de la totalidad de puntos o pozos de monitoreo incluidos en el plan de seguimiento ambiental autorizado por la(s) RCA.
</t>
    </r>
    <r>
      <rPr>
        <b/>
        <sz val="11"/>
        <rFont val="Calibri"/>
        <family val="2"/>
      </rPr>
      <t>- DATOS CALIDAD:</t>
    </r>
    <r>
      <rPr>
        <sz val="11"/>
        <rFont val="Calibri"/>
        <family val="2"/>
      </rPr>
      <t xml:space="preserve"> Recopilación de los datos brutos de las campañas de muestreo, medición y/o análisis efectuadas por cada punto o pozo incluido en el plan de seguimiento ambiental autorizado por la(s) RCA. Esta hoja debe ser replicada para cada punto o pozo reportado.</t>
    </r>
    <r>
      <rPr>
        <b/>
        <sz val="11"/>
        <rFont val="Calibri"/>
        <family val="2"/>
      </rPr>
      <t xml:space="preserve">
- PARÁMETROS POSIBLES:</t>
    </r>
    <r>
      <rPr>
        <sz val="11"/>
        <rFont val="Calibri"/>
        <family val="2"/>
      </rPr>
      <t xml:space="preserve"> Listado de los posibles parámetros y unidad de medidas aceptadas.
</t>
    </r>
  </si>
  <si>
    <t>CALIDAD DE AGUAS SUPERFICIAL Y SUBTERRÁNEA</t>
  </si>
  <si>
    <t>Araucanía</t>
  </si>
  <si>
    <t>Tarapacá</t>
  </si>
  <si>
    <t>1. -La información deberá ser ordenada  de manera tal que todas las campañas de un mismo pozo queden juntas y ordenadas cronológicamente del registro más antiguo al más reciente. Cada fila corresponde al registro de una medición en un punto o pozo
2.- El número de registros (filas) por cada punto o pozo deberá ser coincidente con el campo "Cantidad Total de Registros" de la hoja "RESUMEN PUNTOS O POZOS".
3.- Las fechas deberán ser registradas en formato "ddmmaaaa" (formato fecha corta en Excel).
4.- Deberá indicar el cuerpo de agua de donde se tomó la muestra, en base a las siguientes opciones (lista desplegable): a) Acuífero; b) Embalse; c) Infraestructura (cámara de monitoreo, drenes, piscinas, u otros; d) Lago o laguna  e) Río o quebrada; f) Zona de transición (estuario); g) Humedal; h) otro.
5.- En caso que, por el tipo de cuerpo de agua de donde se tomó la muestra, no corresponda informar la profundidad de la muestra, indicar "No aplica". En el caso de aguas subterráneas, deberá indicarse la profundidad en unidades de 'mbnt' (metros bajo el nivel de terreno).
6.- El campo "Tipo de muestra" corresponde a una lista desplegable, donde deberá indicarse si la muestra es puntual o compuesta.
7- Se podrán añadir o eliminar cuantos parámetros deba reportar agregando o eliminando columnas, para lo cual deberá revisar la hoja "PARÁMETROS POSIBLES". Por parámetro que añada deberá incluir 3 columnas: i) parámetro con su unidad de medida; ii) límite o umbral autorizado, en la misma unidad de medida; y iii) tipo de límite o umbral, de acuerdo a las siguientes nomenclaturas y definiciones:
a) RCA: Límite o umbral establecido en los considerandos y/o resuelvos de una o más Resoluciones de Calificación Ambiental.
b) LB: Valor o umbral representativo que -no habiendo quedado explícito en la o las Resoluciones de Calificación Ambiental- ha sido definido o descrito en la línea de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Por ejemplo "Otro: promedio de valores preoperacionales año 2002-2005". 
e) No aplica: Cuando no se ha establecido en la RCA(s) o en su respectivo expediente de evaluación un valor, límite o umbral de comparación para el parámetro informado.
8.- La unidad de medida debe ser ingresada bajo el parámetro y su límite o umbral autorizado, mediante lista desplegable disponible.
9.- En caso que el límite o umbral esté definido por un rango con un valor mínimo y un valor máximo, estos deberán ser informados separados por guión. Ej: Rango de pH con valor mínimo 5,5 y valor máximo 9, en cada celda que corresponda se deberá ingresar "5,5-9".
10.- En caso de contar con la información, deberá informar el error del balance iónico de cada muestra analizada, considerando los lineamientos de la “Guía del Servicio de Evaluación Ambiental para el Uso de Modelos de Aguas Subterráneas en el SEIA” (SEA, 2012), esto con el fin de verificar los valores de errores admisibles del balance. Para el cálculo del balance iónico se deberá utilizar la fórmula balance anión-catión reconocida en el Standard Method: SM 1030 E, 22nd, 2012, o la que lo reemplace.</t>
  </si>
  <si>
    <t>Fecha de Medición (ddmmaaaa)</t>
  </si>
  <si>
    <t>Tipo de Muestra</t>
  </si>
  <si>
    <t>Temperatura</t>
  </si>
  <si>
    <t>Límite o Umbral Autorizado</t>
  </si>
  <si>
    <t>Tipo de Límite o Umbral</t>
  </si>
  <si>
    <t>Profundidad de la Muestra                   (mbnt)                                                Si Aplica</t>
  </si>
  <si>
    <t>Cuerpo de Agua</t>
  </si>
  <si>
    <t>Unidad pH</t>
  </si>
  <si>
    <r>
      <t xml:space="preserve">                                                                                                                                                                                                                                                                                                                                                                                    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t>
    </r>
    <r>
      <rPr>
        <b/>
        <sz val="11"/>
        <rFont val="Calibri"/>
        <family val="2"/>
        <scheme val="minor"/>
      </rPr>
      <t>Resolución Exenta N° 894, del 24 de junio de 2019</t>
    </r>
    <r>
      <rPr>
        <sz val="11"/>
        <rFont val="Calibri"/>
        <family val="2"/>
        <scheme val="minor"/>
      </rPr>
      <t xml:space="preserve">, que establece obligaciones adicionales a aquellos titulares que reportan la variable ambiental </t>
    </r>
    <r>
      <rPr>
        <b/>
        <sz val="11"/>
        <rFont val="Calibri"/>
        <family val="2"/>
      </rPr>
      <t>CALIDAD DE AGUA</t>
    </r>
    <r>
      <rPr>
        <sz val="11"/>
        <rFont val="Calibri"/>
        <family val="2"/>
      </rPr>
      <t>,  los cuales deberán incluir como anexo a los aludidos informes, los datos brutos de las distintas campañas de monitoreo efectuadas.
El pre</t>
    </r>
    <r>
      <rPr>
        <sz val="11"/>
        <color indexed="8"/>
        <rFont val="Calibri"/>
        <family val="2"/>
      </rPr>
      <t>sente</t>
    </r>
    <r>
      <rPr>
        <sz val="11"/>
        <rFont val="Calibri"/>
        <family val="2"/>
      </rPr>
      <t xml:space="preserve"> formato se compone de una sección general ("ANTECEDENTES GENERALES"), que recopila antecedentes relativos al origen de la obligación de seguimiento ambiental que se está reportando, una hoja resumen que compila to</t>
    </r>
    <r>
      <rPr>
        <sz val="11"/>
        <color indexed="8"/>
        <rFont val="Calibri"/>
        <family val="2"/>
      </rPr>
      <t>do</t>
    </r>
    <r>
      <rPr>
        <sz val="11"/>
        <rFont val="Calibri"/>
        <family val="2"/>
      </rPr>
      <t xml:space="preserve">s los puntos o pozos de monitoreo ("RESUMEN PUNTOS O POZOS"), y una hoja específica de cada punto o pozo que recoge información de las campañas de muestreo, medición y/o análisis para la variable a reportar ("DATOS CALIDAD"). 
</t>
    </r>
    <r>
      <rPr>
        <b/>
        <sz val="11"/>
        <rFont val="Calibri"/>
        <family val="2"/>
      </rPr>
      <t xml:space="preserve">Deberá añadir tantas hojas de "DATOS CALIDAD" como pozos o puntos se reporten, identificándolas con el nombre del pozo o punto a informar. Cada fila será una campaña de muestreo, medición y/o análisis para un pozo o punto específico. 
</t>
    </r>
    <r>
      <rPr>
        <sz val="11"/>
        <rFont val="Calibri"/>
        <family val="2"/>
      </rPr>
      <t xml:space="preserve">
En la hoja "PARÁMETROS POSIBLES" se ejemplifican los parámetros de calidad de aguas más frecuentemente reportados. En caso que la obligación de seguimiento ambiental adicione otros, deberá agregar cuantas columnas como parámetros se le obligue a reportar en las hojas "DATOS CALIDAD" que correspondan. En el caso contrario, podrá eliminar las columnas de los parámetros que no deba reportar. 
                                                                                                                                                                                                                                                                                                                                                                                  Para cada punto o pozo reportado y para cada parámetro se deberá señalar el límite o umbral, según corresponda, que ha sido autorizado.</t>
    </r>
  </si>
  <si>
    <t xml:space="preserve"> DEFENSAS FLUVIALES RIO CAUTIN TEMUCO Y PLC</t>
  </si>
  <si>
    <t>MENSUAL</t>
  </si>
  <si>
    <t xml:space="preserve">707737.32 </t>
  </si>
  <si>
    <t>5707403.56</t>
  </si>
  <si>
    <t>Punto Aguas Arriba</t>
  </si>
  <si>
    <t xml:space="preserve">Punto Aguas Abajo </t>
  </si>
  <si>
    <t xml:space="preserve"> 709428.00     </t>
  </si>
  <si>
    <t xml:space="preserve"> 5708218.00</t>
  </si>
  <si>
    <t xml:space="preserve">7,46(25°C) </t>
  </si>
  <si>
    <t>7,90(25,0°C)</t>
  </si>
  <si>
    <t>7,77(25,0°C)</t>
  </si>
  <si>
    <t>7,20(25,0°C)</t>
  </si>
  <si>
    <t>&lt;1,8</t>
  </si>
  <si>
    <t>&lt;2</t>
  </si>
  <si>
    <t>&lt;5,0</t>
  </si>
  <si>
    <t>10,0(pH= 7,46)</t>
  </si>
  <si>
    <t>10,0(pH= 7,90)</t>
  </si>
  <si>
    <t>10,0(pH= 7,77)</t>
  </si>
  <si>
    <t>10,0(pH= 7,20)</t>
  </si>
  <si>
    <t xml:space="preserve">&gt;20 </t>
  </si>
  <si>
    <t>&lt;0,1</t>
  </si>
  <si>
    <t>&lt; V.N.</t>
  </si>
  <si>
    <t>06-09</t>
  </si>
  <si>
    <t>&gt;5</t>
  </si>
  <si>
    <t>Sin información</t>
  </si>
  <si>
    <t xml:space="preserve">&lt;1,00 </t>
  </si>
  <si>
    <t>5,0(pH= 6,37)</t>
  </si>
  <si>
    <t>8,42(25,0°C)</t>
  </si>
  <si>
    <t>7,34(25,0°C)</t>
  </si>
  <si>
    <t>7,45(25,0°C)</t>
  </si>
  <si>
    <t>6,71(25,0°C)</t>
  </si>
  <si>
    <t>S/I</t>
  </si>
  <si>
    <t>10,0(pH= 7,40)</t>
  </si>
  <si>
    <t>10,0(pH= 8,42)</t>
  </si>
  <si>
    <t>10,0(pH= 7,34)</t>
  </si>
  <si>
    <t>10,0(pH= 7,45)</t>
  </si>
  <si>
    <t>5,0(pH= 6,71)</t>
  </si>
  <si>
    <t xml:space="preserve">Considerando 7° </t>
  </si>
  <si>
    <t xml:space="preserve">Considerando 7° de la RCA n°269/2018, que, de acuerdo a los antecedentes que constan en el expediente de evaluación, la forma de cumplimiento de la normativa de carácter ambiental será aplicable al proyecto es la siguiente:
7.4 Normas ambientales de carácter específico; las Normas y Decretos que se utilizaron como fundamentos legales para cada uno de los sistemas en estudio de carácter ambiental se detallan a continuación:
Exigencias especificas:
•Tabla Legal marco Recurso hídrico: Relación con el proyecto; A pesar que no se contempla el vertido de cualquier tipo de sustancia al río, se realizará un monitoreo en el río Cautín antes de comenzar la obra y posteriormente se deberá realizar un monitoreo mensual.
Observación N°6 ICSARA, Adenda N°1  Se solicita considerar efectuar un monitoreo mensual 100 m aguas arriba y 100 m aguas abajo de las defensas fluviales en la etapa de construcción, en la ribera norte y ribera sur, midiendo los parámetros pH, conductividad, temperatura, oxígeno disuelto y sólidos disueltos totales. Ante algún cambio significativo en alguno de los parámetros, indicar qué medidas se tomarán. Detallar programa de seguimiento con frecuencia, lugar de medición poniendo especial énfasis que el monitoreo estará sujeto a las intervenciones en las zonas en que el proyecto tendrá contacto directo con el cuerpo de agua más que con el cauce.
</t>
  </si>
  <si>
    <t>6,37(25,0°C)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</si>
</sst>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8"/>
      <name val="Arial"/>
      <family val="2"/>
    </font>
    <font>
      <sz val="8"/>
      <name val="Arial"/>
      <family val="2"/>
    </font>
    <font>
      <sz val="10"/>
      <color theme="1"/>
      <name val="Calibri"/>
      <family val="2"/>
      <scheme val="minor"/>
    </font>
    <font>
      <b/>
      <sz val="10"/>
      <color theme="0"/>
      <name val="Calibri"/>
      <family val="2"/>
      <scheme val="minor"/>
    </font>
    <font>
      <i/>
      <sz val="10"/>
      <color theme="1"/>
      <name val="Calibri"/>
      <family val="2"/>
      <scheme val="minor"/>
    </font>
    <font>
      <sz val="10"/>
      <color theme="0"/>
      <name val="Calibri"/>
      <family val="2"/>
      <scheme val="minor"/>
    </font>
    <font>
      <sz val="10"/>
      <name val="Calibri"/>
      <family val="2"/>
      <scheme val="minor"/>
    </font>
    <font>
      <sz val="11"/>
      <color rgb="FFFF0000"/>
      <name val="Calibri"/>
      <family val="2"/>
      <scheme val="minor"/>
    </font>
    <font>
      <b/>
      <sz val="10"/>
      <name val="Calibri"/>
      <family val="2"/>
      <scheme val="minor"/>
    </font>
    <font>
      <b/>
      <sz val="11"/>
      <color theme="0"/>
      <name val="Calibri"/>
      <family val="2"/>
      <scheme val="minor"/>
    </font>
    <font>
      <b/>
      <sz val="14"/>
      <color theme="0"/>
      <name val="Calibri"/>
      <family val="2"/>
      <scheme val="minor"/>
    </font>
    <font>
      <i/>
      <sz val="8"/>
      <color theme="1"/>
      <name val="Calibri"/>
      <family val="2"/>
      <scheme val="minor"/>
    </font>
    <font>
      <b/>
      <sz val="10"/>
      <color theme="1"/>
      <name val="Calibri"/>
      <family val="2"/>
      <scheme val="minor"/>
    </font>
    <font>
      <sz val="11"/>
      <name val="Calibri"/>
      <family val="2"/>
      <scheme val="minor"/>
    </font>
    <font>
      <b/>
      <sz val="11"/>
      <color indexed="8"/>
      <name val="Calibri"/>
      <family val="2"/>
    </font>
    <font>
      <sz val="11"/>
      <name val="Calibri"/>
      <family val="2"/>
    </font>
    <font>
      <b/>
      <sz val="11"/>
      <name val="Calibri"/>
      <family val="2"/>
    </font>
    <font>
      <sz val="11"/>
      <color indexed="8"/>
      <name val="Calibri"/>
      <family val="2"/>
    </font>
    <font>
      <b/>
      <sz val="11"/>
      <name val="Calibri"/>
      <family val="2"/>
      <scheme val="minor"/>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8" tint="0.599963377788628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3"/>
      </right>
      <top style="medium">
        <color indexed="64"/>
      </top>
      <bottom/>
      <diagonal/>
    </border>
    <border>
      <left/>
      <right/>
      <top style="medium">
        <color theme="3"/>
      </top>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style="thin">
        <color indexed="64"/>
      </bottom>
      <diagonal/>
    </border>
    <border>
      <left style="medium">
        <color theme="3"/>
      </left>
      <right/>
      <top style="thin">
        <color indexed="64"/>
      </top>
      <bottom style="thin">
        <color indexed="64"/>
      </bottom>
      <diagonal/>
    </border>
    <border>
      <left style="medium">
        <color theme="3"/>
      </left>
      <right/>
      <top/>
      <bottom style="medium">
        <color theme="3"/>
      </bottom>
      <diagonal/>
    </border>
    <border>
      <left/>
      <right/>
      <top/>
      <bottom style="medium">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auto="1"/>
      </left>
      <right style="thin">
        <color auto="1"/>
      </right>
      <top/>
      <bottom/>
      <diagonal/>
    </border>
    <border>
      <left/>
      <right/>
      <top/>
      <bottom style="medium">
        <color indexed="64"/>
      </bottom>
      <diagonal/>
    </border>
    <border>
      <left/>
      <right style="medium">
        <color theme="3"/>
      </right>
      <top/>
      <bottom style="medium">
        <color theme="3"/>
      </bottom>
      <diagonal/>
    </border>
    <border>
      <left style="medium">
        <color indexed="64"/>
      </left>
      <right/>
      <top style="medium">
        <color theme="3"/>
      </top>
      <bottom style="medium">
        <color theme="3"/>
      </bottom>
      <diagonal/>
    </border>
    <border>
      <left/>
      <right style="medium">
        <color indexed="64"/>
      </right>
      <top style="medium">
        <color theme="3"/>
      </top>
      <bottom style="medium">
        <color theme="3"/>
      </bottom>
      <diagonal/>
    </border>
    <border>
      <left style="thin">
        <color theme="3"/>
      </left>
      <right style="thin">
        <color theme="3"/>
      </right>
      <top style="thin">
        <color theme="3"/>
      </top>
      <bottom style="thin">
        <color theme="3"/>
      </bottom>
      <diagonal/>
    </border>
    <border>
      <left style="medium">
        <color theme="3"/>
      </left>
      <right/>
      <top style="thin">
        <color indexed="64"/>
      </top>
      <bottom/>
      <diagonal/>
    </border>
    <border>
      <left style="medium">
        <color theme="3"/>
      </left>
      <right/>
      <top style="thin">
        <color theme="3"/>
      </top>
      <bottom style="medium">
        <color theme="3"/>
      </bottom>
      <diagonal/>
    </border>
    <border>
      <left/>
      <right/>
      <top style="thin">
        <color theme="3"/>
      </top>
      <bottom style="medium">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s>
  <cellStyleXfs count="1">
    <xf numFmtId="0" fontId="0" fillId="0" borderId="0"/>
  </cellStyleXfs>
  <cellXfs count="97">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xf numFmtId="0" fontId="0" fillId="2" borderId="0" xfId="0" applyFill="1"/>
    <xf numFmtId="0" fontId="0" fillId="0" borderId="1" xfId="0" applyBorder="1"/>
    <xf numFmtId="0" fontId="1" fillId="0" borderId="0" xfId="0" applyFont="1" applyAlignment="1">
      <alignment horizontal="left" vertical="top" wrapText="1"/>
    </xf>
    <xf numFmtId="0" fontId="3" fillId="2" borderId="0" xfId="0" applyFont="1" applyFill="1"/>
    <xf numFmtId="0" fontId="2" fillId="0" borderId="0" xfId="0" applyFont="1" applyAlignment="1">
      <alignment wrapText="1"/>
    </xf>
    <xf numFmtId="0" fontId="8" fillId="0" borderId="0" xfId="0" applyFont="1"/>
    <xf numFmtId="0" fontId="9" fillId="0" borderId="1" xfId="0" applyFont="1" applyBorder="1" applyAlignment="1">
      <alignment horizontal="center" vertical="center" wrapText="1"/>
    </xf>
    <xf numFmtId="0" fontId="7" fillId="0" borderId="1" xfId="0" applyFont="1" applyBorder="1"/>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4" fontId="0" fillId="0" borderId="0" xfId="0" applyNumberFormat="1"/>
    <xf numFmtId="14" fontId="4" fillId="3" borderId="1" xfId="0" applyNumberFormat="1" applyFont="1" applyFill="1" applyBorder="1" applyAlignment="1">
      <alignment horizontal="center" vertical="center" wrapText="1"/>
    </xf>
    <xf numFmtId="14" fontId="0" fillId="0" borderId="1" xfId="0" applyNumberFormat="1" applyBorder="1"/>
    <xf numFmtId="0" fontId="0" fillId="0" borderId="0" xfId="0" applyFont="1"/>
    <xf numFmtId="0" fontId="0" fillId="2" borderId="0" xfId="0" applyFont="1" applyFill="1"/>
    <xf numFmtId="0" fontId="6" fillId="3" borderId="28" xfId="0" applyFont="1" applyFill="1" applyBorder="1" applyAlignment="1">
      <alignment horizontal="left" vertical="center" wrapText="1"/>
    </xf>
    <xf numFmtId="0" fontId="6" fillId="3" borderId="28" xfId="0" applyFont="1" applyFill="1" applyBorder="1" applyAlignment="1">
      <alignment vertical="center" wrapText="1"/>
    </xf>
    <xf numFmtId="0" fontId="4" fillId="3" borderId="28" xfId="0" applyFont="1" applyFill="1" applyBorder="1" applyAlignment="1">
      <alignment horizontal="left" vertical="top" wrapText="1"/>
    </xf>
    <xf numFmtId="0" fontId="8" fillId="2" borderId="0" xfId="0" applyFont="1" applyFill="1"/>
    <xf numFmtId="0" fontId="2" fillId="0" borderId="0" xfId="0" applyFont="1" applyFill="1" applyBorder="1" applyAlignment="1">
      <alignment wrapText="1"/>
    </xf>
    <xf numFmtId="0" fontId="5" fillId="4" borderId="1" xfId="0" applyFont="1" applyFill="1" applyBorder="1" applyAlignment="1">
      <alignment horizontal="center" vertical="center" wrapText="1"/>
    </xf>
    <xf numFmtId="0" fontId="3" fillId="2" borderId="0" xfId="0" applyFont="1" applyFill="1" applyAlignment="1">
      <alignment vertical="center" wrapText="1"/>
    </xf>
    <xf numFmtId="0" fontId="5" fillId="5"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2" borderId="0" xfId="0" applyFont="1" applyFill="1" applyAlignment="1">
      <alignment horizontal="center"/>
    </xf>
    <xf numFmtId="0" fontId="3" fillId="5" borderId="1" xfId="0"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horizontal="center"/>
    </xf>
    <xf numFmtId="49"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26"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27" xfId="0" applyFont="1" applyFill="1" applyBorder="1" applyAlignment="1">
      <alignment horizontal="center" vertical="center"/>
    </xf>
    <xf numFmtId="0" fontId="14" fillId="0" borderId="12" xfId="0" applyFont="1" applyBorder="1" applyAlignment="1">
      <alignment horizontal="left" vertical="top" wrapText="1"/>
    </xf>
    <xf numFmtId="0" fontId="0" fillId="0" borderId="13" xfId="0" applyFont="1" applyBorder="1" applyAlignment="1">
      <alignment horizontal="left" vertical="top"/>
    </xf>
    <xf numFmtId="0" fontId="0" fillId="0" borderId="14" xfId="0" applyFont="1" applyBorder="1" applyAlignment="1">
      <alignment horizontal="left" vertical="top"/>
    </xf>
    <xf numFmtId="0" fontId="14" fillId="0" borderId="15" xfId="0" applyFont="1" applyBorder="1" applyAlignment="1">
      <alignment horizontal="left" vertical="top" wrapText="1"/>
    </xf>
    <xf numFmtId="0" fontId="14" fillId="0" borderId="11" xfId="0" applyFont="1" applyBorder="1" applyAlignment="1">
      <alignment horizontal="left" vertical="top" wrapText="1"/>
    </xf>
    <xf numFmtId="0" fontId="14" fillId="0" borderId="16" xfId="0" applyFont="1" applyBorder="1" applyAlignment="1">
      <alignment horizontal="left" vertical="top" wrapText="1"/>
    </xf>
    <xf numFmtId="0" fontId="0" fillId="0" borderId="24" xfId="0" applyFont="1" applyBorder="1" applyAlignment="1">
      <alignment horizontal="center"/>
    </xf>
    <xf numFmtId="0" fontId="10" fillId="3" borderId="15"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6" xfId="0" applyFont="1" applyFill="1" applyBorder="1" applyAlignment="1">
      <alignment horizontal="center" vertical="center"/>
    </xf>
    <xf numFmtId="0" fontId="14" fillId="0" borderId="19" xfId="0" applyFont="1" applyBorder="1" applyAlignment="1">
      <alignment horizontal="left" vertical="top" wrapText="1"/>
    </xf>
    <xf numFmtId="0" fontId="14" fillId="0" borderId="20" xfId="0" applyFont="1" applyBorder="1" applyAlignment="1">
      <alignment horizontal="left" vertical="top"/>
    </xf>
    <xf numFmtId="0" fontId="14" fillId="0" borderId="25" xfId="0" applyFont="1" applyBorder="1" applyAlignment="1">
      <alignment horizontal="left" vertical="top"/>
    </xf>
    <xf numFmtId="0" fontId="10" fillId="3" borderId="28" xfId="0" applyFont="1" applyFill="1" applyBorder="1" applyAlignment="1">
      <alignment horizontal="center" vertical="center"/>
    </xf>
    <xf numFmtId="0" fontId="4" fillId="3" borderId="21"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7" fillId="2" borderId="21" xfId="0" applyFont="1" applyFill="1" applyBorder="1" applyAlignment="1">
      <alignment horizontal="left" vertical="top" wrapText="1"/>
    </xf>
    <xf numFmtId="0" fontId="7" fillId="2" borderId="21" xfId="0" applyFont="1" applyFill="1" applyBorder="1" applyAlignment="1">
      <alignment horizontal="left" vertical="top"/>
    </xf>
    <xf numFmtId="0" fontId="7" fillId="2" borderId="22" xfId="0" applyFont="1" applyFill="1" applyBorder="1" applyAlignment="1">
      <alignment horizontal="left" vertical="top"/>
    </xf>
    <xf numFmtId="0" fontId="3" fillId="0" borderId="28" xfId="0" applyFont="1" applyBorder="1" applyAlignment="1">
      <alignment horizontal="center" vertical="center" wrapText="1"/>
    </xf>
    <xf numFmtId="0" fontId="0" fillId="0" borderId="17" xfId="0" applyBorder="1" applyAlignment="1">
      <alignment horizontal="center"/>
    </xf>
    <xf numFmtId="0" fontId="0" fillId="0" borderId="4" xfId="0" applyBorder="1" applyAlignment="1">
      <alignment horizontal="center"/>
    </xf>
    <xf numFmtId="0" fontId="11" fillId="3" borderId="18" xfId="0" applyFont="1" applyFill="1" applyBorder="1" applyAlignment="1">
      <alignment horizontal="center" vertical="center"/>
    </xf>
    <xf numFmtId="0" fontId="11" fillId="3" borderId="5" xfId="0" applyFont="1" applyFill="1" applyBorder="1" applyAlignment="1">
      <alignment horizontal="center" vertical="center"/>
    </xf>
    <xf numFmtId="0" fontId="0" fillId="0" borderId="29" xfId="0" applyBorder="1" applyAlignment="1">
      <alignment horizontal="center"/>
    </xf>
    <xf numFmtId="0" fontId="0" fillId="0" borderId="7" xfId="0" applyBorder="1" applyAlignment="1">
      <alignment horizontal="center"/>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0" fontId="0" fillId="0" borderId="28" xfId="0" applyFont="1" applyBorder="1" applyAlignment="1">
      <alignment horizontal="center" vertical="center"/>
    </xf>
    <xf numFmtId="0" fontId="3" fillId="0" borderId="28" xfId="0" applyFont="1" applyBorder="1" applyAlignment="1">
      <alignment horizontal="left" vertical="top" wrapText="1"/>
    </xf>
    <xf numFmtId="0" fontId="4" fillId="3" borderId="28" xfId="0" applyFont="1" applyFill="1" applyBorder="1" applyAlignment="1">
      <alignment horizontal="left" vertical="center" wrapText="1"/>
    </xf>
    <xf numFmtId="0" fontId="13" fillId="0" borderId="28" xfId="0" applyFont="1" applyFill="1" applyBorder="1" applyAlignment="1">
      <alignment horizontal="left" vertical="top"/>
    </xf>
    <xf numFmtId="0" fontId="3" fillId="2" borderId="28" xfId="0" applyFont="1" applyFill="1" applyBorder="1" applyAlignment="1">
      <alignment horizontal="left" vertical="justify" wrapText="1"/>
    </xf>
    <xf numFmtId="0" fontId="3" fillId="2" borderId="28" xfId="0" applyFont="1" applyFill="1" applyBorder="1" applyAlignment="1">
      <alignment horizontal="left" vertical="justify"/>
    </xf>
    <xf numFmtId="0" fontId="13" fillId="2" borderId="32" xfId="0" applyFont="1" applyFill="1" applyBorder="1" applyAlignment="1">
      <alignment horizontal="left" vertical="center" wrapText="1"/>
    </xf>
    <xf numFmtId="0" fontId="13" fillId="2" borderId="33" xfId="0" applyFont="1" applyFill="1" applyBorder="1" applyAlignment="1">
      <alignment horizontal="left" vertical="center" wrapText="1"/>
    </xf>
    <xf numFmtId="0" fontId="13" fillId="2" borderId="34" xfId="0" applyFont="1" applyFill="1" applyBorder="1" applyAlignment="1">
      <alignment horizontal="left" vertical="center" wrapText="1"/>
    </xf>
    <xf numFmtId="0" fontId="4" fillId="3" borderId="8"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4" fillId="0" borderId="8" xfId="0" applyFont="1" applyFill="1" applyBorder="1" applyAlignment="1">
      <alignment horizontal="left" vertical="top" wrapText="1"/>
    </xf>
    <xf numFmtId="0" fontId="14" fillId="0" borderId="23" xfId="0" applyFont="1" applyFill="1" applyBorder="1" applyAlignment="1">
      <alignment horizontal="left" vertical="top" wrapText="1"/>
    </xf>
    <xf numFmtId="0" fontId="14" fillId="0" borderId="9" xfId="0" applyFont="1" applyFill="1" applyBorder="1" applyAlignment="1">
      <alignment horizontal="left" vertical="top" wrapText="1"/>
    </xf>
    <xf numFmtId="0" fontId="10" fillId="3" borderId="8" xfId="0" applyFont="1" applyFill="1" applyBorder="1" applyAlignment="1">
      <alignment horizontal="left" vertical="center" wrapText="1"/>
    </xf>
    <xf numFmtId="0" fontId="10" fillId="3" borderId="23" xfId="0" applyFont="1" applyFill="1" applyBorder="1" applyAlignment="1">
      <alignment horizontal="left" vertical="center" wrapText="1"/>
    </xf>
    <xf numFmtId="0" fontId="10" fillId="3"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I1048576"/>
  <sheetViews>
    <sheetView topLeftCell="A7" zoomScaleNormal="100" workbookViewId="0">
      <selection activeCell="A3" sqref="A3:I3"/>
    </sheetView>
  </sheetViews>
  <sheetFormatPr baseColWidth="10" defaultColWidth="0" defaultRowHeight="15" zeroHeight="1" x14ac:dyDescent="0.25"/>
  <cols>
    <col min="1" max="8" width="11.42578125" style="18" customWidth="1"/>
    <col min="9" max="9" width="64" style="18" customWidth="1"/>
    <col min="10" max="16384" width="11.42578125" style="18" hidden="1"/>
  </cols>
  <sheetData>
    <row r="1" spans="1:9" ht="15.75" thickBot="1" x14ac:dyDescent="0.3">
      <c r="A1" s="18" t="s">
        <v>505</v>
      </c>
      <c r="B1" s="52"/>
      <c r="C1" s="52"/>
      <c r="D1" s="52"/>
      <c r="E1" s="52"/>
      <c r="F1" s="52"/>
      <c r="G1" s="52"/>
      <c r="H1" s="52"/>
      <c r="I1" s="52"/>
    </row>
    <row r="2" spans="1:9" ht="15.75" thickBot="1" x14ac:dyDescent="0.3">
      <c r="A2" s="40" t="s">
        <v>353</v>
      </c>
      <c r="B2" s="41"/>
      <c r="C2" s="41"/>
      <c r="D2" s="41"/>
      <c r="E2" s="41"/>
      <c r="F2" s="41"/>
      <c r="G2" s="41"/>
      <c r="H2" s="41"/>
      <c r="I2" s="42"/>
    </row>
    <row r="3" spans="1:9" ht="312" customHeight="1" thickBot="1" x14ac:dyDescent="0.3">
      <c r="A3" s="49" t="s">
        <v>542</v>
      </c>
      <c r="B3" s="50"/>
      <c r="C3" s="50"/>
      <c r="D3" s="50"/>
      <c r="E3" s="50"/>
      <c r="F3" s="50"/>
      <c r="G3" s="50"/>
      <c r="H3" s="50"/>
      <c r="I3" s="51"/>
    </row>
    <row r="4" spans="1:9" ht="15.75" customHeight="1" x14ac:dyDescent="0.25">
      <c r="A4" s="53" t="s">
        <v>506</v>
      </c>
      <c r="B4" s="54"/>
      <c r="C4" s="54"/>
      <c r="D4" s="54"/>
      <c r="E4" s="54"/>
      <c r="F4" s="54"/>
      <c r="G4" s="54"/>
      <c r="H4" s="54"/>
      <c r="I4" s="55"/>
    </row>
    <row r="5" spans="1:9" ht="113.25" customHeight="1" thickBot="1" x14ac:dyDescent="0.3">
      <c r="A5" s="56" t="s">
        <v>529</v>
      </c>
      <c r="B5" s="57"/>
      <c r="C5" s="57"/>
      <c r="D5" s="57"/>
      <c r="E5" s="57"/>
      <c r="F5" s="57"/>
      <c r="G5" s="57"/>
      <c r="H5" s="57"/>
      <c r="I5" s="58"/>
    </row>
    <row r="6" spans="1:9" ht="15.75" customHeight="1" thickBot="1" x14ac:dyDescent="0.3">
      <c r="A6" s="43" t="s">
        <v>512</v>
      </c>
      <c r="B6" s="44"/>
      <c r="C6" s="44"/>
      <c r="D6" s="44"/>
      <c r="E6" s="44"/>
      <c r="F6" s="44"/>
      <c r="G6" s="44"/>
      <c r="H6" s="44"/>
      <c r="I6" s="45"/>
    </row>
    <row r="7" spans="1:9" ht="245.25" customHeight="1" thickBot="1" x14ac:dyDescent="0.3">
      <c r="A7" s="46" t="s">
        <v>527</v>
      </c>
      <c r="B7" s="47"/>
      <c r="C7" s="47"/>
      <c r="D7" s="47"/>
      <c r="E7" s="47"/>
      <c r="F7" s="47"/>
      <c r="G7" s="47"/>
      <c r="H7" s="47"/>
      <c r="I7" s="48"/>
    </row>
    <row r="1048575" s="19" customFormat="1" ht="3" hidden="1" customHeight="1" x14ac:dyDescent="0.25"/>
    <row r="1048576" s="19" customFormat="1" hidden="1" x14ac:dyDescent="0.25"/>
  </sheetData>
  <mergeCells count="7">
    <mergeCell ref="A2:I2"/>
    <mergeCell ref="A6:I6"/>
    <mergeCell ref="A7:I7"/>
    <mergeCell ref="A3:I3"/>
    <mergeCell ref="B1:I1"/>
    <mergeCell ref="A4:I4"/>
    <mergeCell ref="A5:I5"/>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1:F20"/>
  <sheetViews>
    <sheetView topLeftCell="A7" workbookViewId="0">
      <selection activeCell="B13" sqref="B13:E13"/>
    </sheetView>
  </sheetViews>
  <sheetFormatPr baseColWidth="10" defaultColWidth="0" defaultRowHeight="15" x14ac:dyDescent="0.25"/>
  <cols>
    <col min="1" max="1" width="31.140625" customWidth="1"/>
    <col min="2" max="4" width="11.42578125" customWidth="1"/>
    <col min="5" max="5" width="73" customWidth="1"/>
    <col min="6" max="6" width="29.5703125" hidden="1" customWidth="1"/>
    <col min="7" max="16384" width="11.42578125" hidden="1"/>
  </cols>
  <sheetData>
    <row r="1" spans="1:5" ht="15" customHeight="1" x14ac:dyDescent="0.25">
      <c r="A1" s="60" t="s">
        <v>362</v>
      </c>
      <c r="B1" s="62" t="s">
        <v>483</v>
      </c>
      <c r="C1" s="63"/>
      <c r="D1" s="63"/>
      <c r="E1" s="63"/>
    </row>
    <row r="2" spans="1:5" ht="101.25" customHeight="1" x14ac:dyDescent="0.25">
      <c r="A2" s="61"/>
      <c r="B2" s="64"/>
      <c r="C2" s="64"/>
      <c r="D2" s="64"/>
      <c r="E2" s="64"/>
    </row>
    <row r="3" spans="1:5" x14ac:dyDescent="0.25">
      <c r="A3" s="66"/>
      <c r="B3" s="67"/>
      <c r="C3" s="67"/>
      <c r="D3" s="67"/>
      <c r="E3" s="67"/>
    </row>
    <row r="4" spans="1:5" ht="18.75" x14ac:dyDescent="0.25">
      <c r="A4" s="68" t="s">
        <v>354</v>
      </c>
      <c r="B4" s="69"/>
      <c r="C4" s="69"/>
      <c r="D4" s="69"/>
      <c r="E4" s="69"/>
    </row>
    <row r="5" spans="1:5" x14ac:dyDescent="0.25">
      <c r="A5" s="70"/>
      <c r="B5" s="71"/>
      <c r="C5" s="71"/>
      <c r="D5" s="71"/>
      <c r="E5" s="71"/>
    </row>
    <row r="6" spans="1:5" x14ac:dyDescent="0.25">
      <c r="A6" s="59" t="s">
        <v>355</v>
      </c>
      <c r="B6" s="59"/>
      <c r="C6" s="59"/>
      <c r="D6" s="59"/>
      <c r="E6" s="59"/>
    </row>
    <row r="7" spans="1:5" x14ac:dyDescent="0.25">
      <c r="A7" s="20" t="s">
        <v>356</v>
      </c>
      <c r="B7" s="65" t="s">
        <v>543</v>
      </c>
      <c r="C7" s="65"/>
      <c r="D7" s="65"/>
      <c r="E7" s="65"/>
    </row>
    <row r="8" spans="1:5" ht="15" customHeight="1" x14ac:dyDescent="0.25">
      <c r="A8" s="59" t="s">
        <v>513</v>
      </c>
      <c r="B8" s="59"/>
      <c r="C8" s="59"/>
      <c r="D8" s="59"/>
      <c r="E8" s="59"/>
    </row>
    <row r="9" spans="1:5" x14ac:dyDescent="0.25">
      <c r="A9" s="20" t="s">
        <v>357</v>
      </c>
      <c r="B9" s="74">
        <v>2132782863</v>
      </c>
      <c r="C9" s="74"/>
      <c r="D9" s="74"/>
      <c r="E9" s="74"/>
    </row>
    <row r="10" spans="1:5" ht="25.5" x14ac:dyDescent="0.25">
      <c r="A10" s="20" t="s">
        <v>358</v>
      </c>
      <c r="B10" s="65">
        <v>269</v>
      </c>
      <c r="C10" s="65"/>
      <c r="D10" s="65"/>
      <c r="E10" s="65"/>
    </row>
    <row r="11" spans="1:5" x14ac:dyDescent="0.25">
      <c r="A11" s="20" t="s">
        <v>359</v>
      </c>
      <c r="B11" s="65">
        <v>2018</v>
      </c>
      <c r="C11" s="65"/>
      <c r="D11" s="65"/>
      <c r="E11" s="65"/>
    </row>
    <row r="12" spans="1:5" x14ac:dyDescent="0.25">
      <c r="A12" s="21" t="s">
        <v>360</v>
      </c>
      <c r="B12" s="65" t="s">
        <v>580</v>
      </c>
      <c r="C12" s="65"/>
      <c r="D12" s="65"/>
      <c r="E12" s="65"/>
    </row>
    <row r="13" spans="1:5" ht="26.25" customHeight="1" x14ac:dyDescent="0.25">
      <c r="A13" s="21" t="s">
        <v>361</v>
      </c>
      <c r="B13" s="65" t="s">
        <v>581</v>
      </c>
      <c r="C13" s="65"/>
      <c r="D13" s="65"/>
      <c r="E13" s="65"/>
    </row>
    <row r="14" spans="1:5" x14ac:dyDescent="0.25">
      <c r="A14" s="21" t="s">
        <v>477</v>
      </c>
      <c r="B14" s="65" t="s">
        <v>544</v>
      </c>
      <c r="C14" s="65"/>
      <c r="D14" s="65"/>
      <c r="E14" s="65"/>
    </row>
    <row r="15" spans="1:5" x14ac:dyDescent="0.25">
      <c r="A15" s="21" t="s">
        <v>478</v>
      </c>
      <c r="B15" s="65"/>
      <c r="C15" s="65"/>
      <c r="D15" s="65"/>
      <c r="E15" s="65"/>
    </row>
    <row r="16" spans="1:5" ht="25.5" x14ac:dyDescent="0.25">
      <c r="A16" s="20" t="s">
        <v>479</v>
      </c>
      <c r="B16" s="65" t="s">
        <v>531</v>
      </c>
      <c r="C16" s="65"/>
      <c r="D16" s="65"/>
      <c r="E16" s="65"/>
    </row>
    <row r="17" spans="1:5" ht="25.5" x14ac:dyDescent="0.25">
      <c r="A17" s="20" t="s">
        <v>481</v>
      </c>
      <c r="B17" s="65" t="s">
        <v>258</v>
      </c>
      <c r="C17" s="65"/>
      <c r="D17" s="65"/>
      <c r="E17" s="65"/>
    </row>
    <row r="18" spans="1:5" ht="46.5" customHeight="1" x14ac:dyDescent="0.25">
      <c r="A18" s="20" t="s">
        <v>489</v>
      </c>
      <c r="B18" s="65"/>
      <c r="C18" s="65"/>
      <c r="D18" s="65"/>
      <c r="E18" s="65"/>
    </row>
    <row r="19" spans="1:5" ht="46.5" customHeight="1" x14ac:dyDescent="0.25">
      <c r="A19" s="20" t="s">
        <v>490</v>
      </c>
      <c r="B19" s="65"/>
      <c r="C19" s="65"/>
      <c r="D19" s="65"/>
      <c r="E19" s="65"/>
    </row>
    <row r="20" spans="1:5" ht="22.5" customHeight="1" thickBot="1" x14ac:dyDescent="0.3">
      <c r="A20" s="72" t="s">
        <v>524</v>
      </c>
      <c r="B20" s="73"/>
      <c r="C20" s="73"/>
      <c r="D20" s="73"/>
      <c r="E20" s="73"/>
    </row>
  </sheetData>
  <mergeCells count="20">
    <mergeCell ref="B19:E19"/>
    <mergeCell ref="A20:E20"/>
    <mergeCell ref="B9:E9"/>
    <mergeCell ref="B11:E11"/>
    <mergeCell ref="B12:E12"/>
    <mergeCell ref="B13:E13"/>
    <mergeCell ref="B14:E14"/>
    <mergeCell ref="B10:E10"/>
    <mergeCell ref="B18:E18"/>
    <mergeCell ref="B17:E17"/>
    <mergeCell ref="A8:E8"/>
    <mergeCell ref="A1:A2"/>
    <mergeCell ref="B1:E2"/>
    <mergeCell ref="B15:E15"/>
    <mergeCell ref="B16:E16"/>
    <mergeCell ref="A3:E3"/>
    <mergeCell ref="A4:E4"/>
    <mergeCell ref="A5:E5"/>
    <mergeCell ref="A6:E6"/>
    <mergeCell ref="B7:E7"/>
  </mergeCells>
  <dataValidations count="4">
    <dataValidation type="list" allowBlank="1" showInputMessage="1" showErrorMessage="1" sqref="B15:E15" xr:uid="{00000000-0002-0000-0100-000000000000}">
      <formula1>reporte</formula1>
    </dataValidation>
    <dataValidation type="list" allowBlank="1" showInputMessage="1" showErrorMessage="1" sqref="B65536:E65536 B16:E16" xr:uid="{00000000-0002-0000-0100-000001000000}">
      <formula1>regiones</formula1>
    </dataValidation>
    <dataValidation type="list" allowBlank="1" showInputMessage="1" showErrorMessage="1" sqref="B14:E14" xr:uid="{00000000-0002-0000-0100-000002000000}">
      <formula1>frecuencia</formula1>
    </dataValidation>
    <dataValidation type="list" allowBlank="1" showInputMessage="1" showErrorMessage="1" sqref="B17:E17" xr:uid="{00000000-0002-0000-0100-000003000000}">
      <formula1>INDIRECT(SUBSTITUTE($B$16," ","_"))</formula1>
    </dataValidation>
  </dataValidations>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I26"/>
  <sheetViews>
    <sheetView showGridLines="0" zoomScaleNormal="100" zoomScaleSheetLayoutView="110" workbookViewId="0">
      <selection activeCell="J10" sqref="J10"/>
    </sheetView>
  </sheetViews>
  <sheetFormatPr baseColWidth="10" defaultRowHeight="15" x14ac:dyDescent="0.25"/>
  <cols>
    <col min="1" max="1" width="21.140625" customWidth="1"/>
    <col min="2" max="3" width="14.42578125" customWidth="1"/>
    <col min="4" max="4" width="12.140625" style="15" bestFit="1" customWidth="1"/>
    <col min="5" max="5" width="14.42578125" style="15" customWidth="1"/>
    <col min="6" max="7" width="14.42578125" customWidth="1"/>
    <col min="8" max="8" width="34.42578125" customWidth="1"/>
    <col min="9" max="9" width="11.42578125" style="5" customWidth="1"/>
    <col min="10" max="16384" width="11.42578125" style="5"/>
  </cols>
  <sheetData>
    <row r="1" spans="1:9" ht="25.5" x14ac:dyDescent="0.25">
      <c r="A1" s="22" t="s">
        <v>494</v>
      </c>
      <c r="B1" s="77" t="s">
        <v>422</v>
      </c>
      <c r="C1" s="77"/>
      <c r="D1" s="77"/>
      <c r="E1" s="77"/>
      <c r="F1" s="77"/>
      <c r="G1" s="77"/>
      <c r="H1" s="77"/>
      <c r="I1" s="23"/>
    </row>
    <row r="2" spans="1:9" ht="30" customHeight="1" x14ac:dyDescent="0.25">
      <c r="A2" s="76" t="s">
        <v>362</v>
      </c>
      <c r="B2" s="75" t="s">
        <v>523</v>
      </c>
      <c r="C2" s="75"/>
      <c r="D2" s="75"/>
      <c r="E2" s="75"/>
      <c r="F2" s="75"/>
      <c r="G2" s="75"/>
      <c r="H2" s="75"/>
    </row>
    <row r="3" spans="1:9" ht="30" customHeight="1" x14ac:dyDescent="0.25">
      <c r="A3" s="76"/>
      <c r="B3" s="75"/>
      <c r="C3" s="75"/>
      <c r="D3" s="75"/>
      <c r="E3" s="75"/>
      <c r="F3" s="75"/>
      <c r="G3" s="75"/>
      <c r="H3" s="75"/>
    </row>
    <row r="4" spans="1:9" ht="30" customHeight="1" x14ac:dyDescent="0.25">
      <c r="A4" s="76"/>
      <c r="B4" s="75"/>
      <c r="C4" s="75"/>
      <c r="D4" s="75"/>
      <c r="E4" s="75"/>
      <c r="F4" s="75"/>
      <c r="G4" s="75"/>
      <c r="H4" s="75"/>
    </row>
    <row r="5" spans="1:9" ht="30" customHeight="1" x14ac:dyDescent="0.25">
      <c r="A5" s="76"/>
      <c r="B5" s="75"/>
      <c r="C5" s="75"/>
      <c r="D5" s="75"/>
      <c r="E5" s="75"/>
      <c r="F5" s="75"/>
      <c r="G5" s="75"/>
      <c r="H5" s="75"/>
    </row>
    <row r="7" spans="1:9" x14ac:dyDescent="0.25">
      <c r="B7" s="14" t="s">
        <v>507</v>
      </c>
      <c r="C7" s="6"/>
    </row>
    <row r="8" spans="1:9" ht="38.25" x14ac:dyDescent="0.25">
      <c r="A8" s="13" t="s">
        <v>373</v>
      </c>
      <c r="B8" s="13" t="s">
        <v>491</v>
      </c>
      <c r="C8" s="13" t="s">
        <v>492</v>
      </c>
      <c r="D8" s="16" t="s">
        <v>514</v>
      </c>
      <c r="E8" s="16" t="s">
        <v>510</v>
      </c>
      <c r="F8" s="13" t="s">
        <v>423</v>
      </c>
      <c r="G8" s="13" t="s">
        <v>526</v>
      </c>
      <c r="H8" s="13" t="s">
        <v>424</v>
      </c>
    </row>
    <row r="9" spans="1:9" x14ac:dyDescent="0.25">
      <c r="A9" s="6" t="s">
        <v>547</v>
      </c>
      <c r="B9" t="s">
        <v>549</v>
      </c>
      <c r="C9" t="s">
        <v>550</v>
      </c>
      <c r="D9" s="17">
        <v>4112019</v>
      </c>
      <c r="E9" s="17"/>
      <c r="F9" s="35">
        <v>5</v>
      </c>
      <c r="G9" s="6" t="s">
        <v>0</v>
      </c>
      <c r="H9" s="6"/>
    </row>
    <row r="10" spans="1:9" x14ac:dyDescent="0.25">
      <c r="A10" s="6" t="s">
        <v>548</v>
      </c>
      <c r="B10" s="6" t="s">
        <v>545</v>
      </c>
      <c r="C10" s="6" t="s">
        <v>546</v>
      </c>
      <c r="D10" s="17">
        <v>4112019</v>
      </c>
      <c r="E10" s="17"/>
      <c r="F10" s="35">
        <v>5</v>
      </c>
      <c r="G10" s="6" t="s">
        <v>0</v>
      </c>
      <c r="H10" s="6"/>
    </row>
    <row r="11" spans="1:9" x14ac:dyDescent="0.25">
      <c r="A11" s="6"/>
      <c r="B11" s="6"/>
      <c r="C11" s="6"/>
      <c r="D11" s="17"/>
      <c r="E11" s="17"/>
      <c r="F11" s="6"/>
      <c r="G11" s="6"/>
      <c r="H11" s="6"/>
    </row>
    <row r="12" spans="1:9" x14ac:dyDescent="0.25">
      <c r="A12" s="6"/>
      <c r="B12" s="6"/>
      <c r="C12" s="6"/>
      <c r="D12" s="17"/>
      <c r="E12" s="17"/>
      <c r="F12" s="6"/>
      <c r="G12" s="6"/>
      <c r="H12" s="6"/>
    </row>
    <row r="13" spans="1:9" x14ac:dyDescent="0.25">
      <c r="A13" s="6"/>
      <c r="B13" s="6"/>
      <c r="C13" s="6"/>
      <c r="D13" s="17"/>
      <c r="E13" s="17"/>
      <c r="F13" s="6"/>
      <c r="G13" s="6"/>
      <c r="H13" s="6"/>
    </row>
    <row r="14" spans="1:9" x14ac:dyDescent="0.25">
      <c r="A14" s="6"/>
      <c r="B14" s="6"/>
      <c r="C14" s="6"/>
      <c r="D14" s="17"/>
      <c r="E14" s="17"/>
      <c r="F14" s="6"/>
      <c r="G14" s="6"/>
      <c r="H14" s="6"/>
    </row>
    <row r="15" spans="1:9" x14ac:dyDescent="0.25">
      <c r="A15" s="6"/>
      <c r="B15" s="6"/>
      <c r="C15" s="6"/>
      <c r="D15" s="17"/>
      <c r="E15" s="17"/>
      <c r="F15" s="6"/>
      <c r="G15" s="6"/>
      <c r="H15" s="6"/>
    </row>
    <row r="16" spans="1:9" x14ac:dyDescent="0.25">
      <c r="A16" s="6"/>
      <c r="B16" s="6"/>
      <c r="C16" s="6"/>
      <c r="D16" s="17"/>
      <c r="E16" s="17"/>
      <c r="F16" s="6"/>
      <c r="G16" s="6"/>
      <c r="H16" s="6"/>
    </row>
    <row r="17" spans="1:8" x14ac:dyDescent="0.25">
      <c r="A17" s="6"/>
      <c r="B17" s="6"/>
      <c r="C17" s="6"/>
      <c r="D17" s="17"/>
      <c r="E17" s="17"/>
      <c r="F17" s="6"/>
      <c r="G17" s="6"/>
      <c r="H17" s="6"/>
    </row>
    <row r="18" spans="1:8" x14ac:dyDescent="0.25">
      <c r="A18" s="6"/>
      <c r="B18" s="6"/>
      <c r="C18" s="6"/>
      <c r="D18" s="17"/>
      <c r="E18" s="17"/>
      <c r="F18" s="6"/>
      <c r="G18" s="6"/>
      <c r="H18" s="6"/>
    </row>
    <row r="19" spans="1:8" x14ac:dyDescent="0.25">
      <c r="A19" s="6"/>
      <c r="B19" s="6"/>
      <c r="C19" s="6"/>
      <c r="D19" s="17"/>
      <c r="E19" s="17"/>
      <c r="F19" s="6"/>
      <c r="G19" s="6"/>
      <c r="H19" s="6"/>
    </row>
    <row r="20" spans="1:8" x14ac:dyDescent="0.25">
      <c r="A20" s="6"/>
      <c r="B20" s="6"/>
      <c r="C20" s="6"/>
      <c r="D20" s="17"/>
      <c r="E20" s="17"/>
      <c r="F20" s="6"/>
      <c r="G20" s="6"/>
      <c r="H20" s="6"/>
    </row>
    <row r="21" spans="1:8" x14ac:dyDescent="0.25">
      <c r="A21" s="6"/>
      <c r="B21" s="6"/>
      <c r="C21" s="6"/>
      <c r="D21" s="17"/>
      <c r="E21" s="17"/>
      <c r="F21" s="6"/>
      <c r="G21" s="6"/>
      <c r="H21" s="6"/>
    </row>
    <row r="22" spans="1:8" x14ac:dyDescent="0.25">
      <c r="A22" s="6"/>
      <c r="B22" s="6"/>
      <c r="C22" s="6"/>
      <c r="D22" s="17"/>
      <c r="E22" s="17"/>
      <c r="F22" s="6"/>
      <c r="G22" s="6"/>
      <c r="H22" s="6"/>
    </row>
    <row r="23" spans="1:8" x14ac:dyDescent="0.25">
      <c r="A23" s="6"/>
      <c r="B23" s="6"/>
      <c r="C23" s="6"/>
      <c r="D23" s="17"/>
      <c r="E23" s="17"/>
      <c r="F23" s="6"/>
      <c r="G23" s="6"/>
      <c r="H23" s="6"/>
    </row>
    <row r="24" spans="1:8" x14ac:dyDescent="0.25">
      <c r="A24" s="6"/>
      <c r="B24" s="6"/>
      <c r="C24" s="6"/>
      <c r="D24" s="17"/>
      <c r="E24" s="17"/>
      <c r="F24" s="6"/>
      <c r="G24" s="6"/>
      <c r="H24" s="6"/>
    </row>
    <row r="25" spans="1:8" x14ac:dyDescent="0.25">
      <c r="A25" s="6"/>
      <c r="B25" s="6"/>
      <c r="C25" s="6"/>
      <c r="D25" s="17"/>
      <c r="E25" s="17"/>
      <c r="F25" s="6"/>
      <c r="G25" s="6"/>
      <c r="H25" s="6"/>
    </row>
    <row r="26" spans="1:8" x14ac:dyDescent="0.25">
      <c r="A26" s="6"/>
      <c r="B26" s="6"/>
      <c r="C26" s="6"/>
      <c r="D26" s="17"/>
      <c r="E26" s="17"/>
      <c r="F26" s="6"/>
      <c r="G26" s="6"/>
      <c r="H26" s="6"/>
    </row>
  </sheetData>
  <mergeCells count="3">
    <mergeCell ref="B2:H5"/>
    <mergeCell ref="A2:A5"/>
    <mergeCell ref="B1:H1"/>
  </mergeCells>
  <phoneticPr fontId="20" type="noConversion"/>
  <dataValidations count="3">
    <dataValidation type="list" allowBlank="1" showInputMessage="1" showErrorMessage="1" sqref="B1:G1" xr:uid="{00000000-0002-0000-0200-000000000000}">
      <formula1>CALIDAD</formula1>
    </dataValidation>
    <dataValidation type="list" allowBlank="1" showInputMessage="1" showErrorMessage="1" sqref="G9:G65536" xr:uid="{00000000-0002-0000-0200-000001000000}">
      <formula1>frecuencia</formula1>
    </dataValidation>
    <dataValidation type="list" allowBlank="1" showInputMessage="1" showErrorMessage="1" sqref="C7" xr:uid="{00000000-0002-0000-0200-000002000000}">
      <formula1>huso</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AR29"/>
  <sheetViews>
    <sheetView tabSelected="1" topLeftCell="A7" zoomScaleNormal="100" workbookViewId="0">
      <selection activeCell="R18" sqref="R18"/>
    </sheetView>
  </sheetViews>
  <sheetFormatPr baseColWidth="10" defaultRowHeight="12.75" x14ac:dyDescent="0.2"/>
  <cols>
    <col min="1" max="1" width="15.85546875" style="8" customWidth="1"/>
    <col min="2" max="5" width="14.42578125" style="8" customWidth="1"/>
    <col min="6" max="47" width="10.7109375" style="8" customWidth="1"/>
    <col min="48" max="16384" width="11.42578125" style="8"/>
  </cols>
  <sheetData>
    <row r="1" spans="1:44" ht="27.75" customHeight="1" x14ac:dyDescent="0.2">
      <c r="A1" s="76" t="s">
        <v>515</v>
      </c>
      <c r="B1" s="76"/>
      <c r="C1" s="80" t="s">
        <v>422</v>
      </c>
      <c r="D1" s="81"/>
      <c r="E1" s="81"/>
      <c r="F1" s="81"/>
      <c r="G1" s="81"/>
      <c r="H1" s="81"/>
      <c r="I1" s="81"/>
      <c r="J1" s="81"/>
      <c r="K1" s="81"/>
      <c r="L1" s="81"/>
      <c r="M1" s="81"/>
      <c r="N1" s="81"/>
      <c r="O1" s="81"/>
      <c r="P1" s="81"/>
      <c r="Q1" s="81"/>
      <c r="R1" s="81"/>
      <c r="S1" s="81"/>
      <c r="T1" s="82"/>
    </row>
    <row r="2" spans="1:44" ht="30" customHeight="1" x14ac:dyDescent="0.2">
      <c r="A2" s="76" t="s">
        <v>362</v>
      </c>
      <c r="B2" s="76"/>
      <c r="C2" s="78" t="s">
        <v>533</v>
      </c>
      <c r="D2" s="79"/>
      <c r="E2" s="79"/>
      <c r="F2" s="79"/>
      <c r="G2" s="79"/>
      <c r="H2" s="79"/>
      <c r="I2" s="79"/>
      <c r="J2" s="79"/>
      <c r="K2" s="79"/>
      <c r="L2" s="79"/>
      <c r="M2" s="79"/>
      <c r="N2" s="79"/>
      <c r="O2" s="79"/>
      <c r="P2" s="79"/>
      <c r="Q2" s="79"/>
      <c r="R2" s="79"/>
      <c r="S2" s="79"/>
      <c r="T2" s="79"/>
    </row>
    <row r="3" spans="1:44" x14ac:dyDescent="0.2">
      <c r="A3" s="76"/>
      <c r="B3" s="76"/>
      <c r="C3" s="79"/>
      <c r="D3" s="79"/>
      <c r="E3" s="79"/>
      <c r="F3" s="79"/>
      <c r="G3" s="79"/>
      <c r="H3" s="79"/>
      <c r="I3" s="79"/>
      <c r="J3" s="79"/>
      <c r="K3" s="79"/>
      <c r="L3" s="79"/>
      <c r="M3" s="79"/>
      <c r="N3" s="79"/>
      <c r="O3" s="79"/>
      <c r="P3" s="79"/>
      <c r="Q3" s="79"/>
      <c r="R3" s="79"/>
      <c r="S3" s="79"/>
      <c r="T3" s="79"/>
    </row>
    <row r="4" spans="1:44" x14ac:dyDescent="0.2">
      <c r="A4" s="76"/>
      <c r="B4" s="76"/>
      <c r="C4" s="79"/>
      <c r="D4" s="79"/>
      <c r="E4" s="79"/>
      <c r="F4" s="79"/>
      <c r="G4" s="79"/>
      <c r="H4" s="79"/>
      <c r="I4" s="79"/>
      <c r="J4" s="79"/>
      <c r="K4" s="79"/>
      <c r="L4" s="79"/>
      <c r="M4" s="79"/>
      <c r="N4" s="79"/>
      <c r="O4" s="79"/>
      <c r="P4" s="79"/>
      <c r="Q4" s="79"/>
      <c r="R4" s="79"/>
      <c r="S4" s="79"/>
      <c r="T4" s="79"/>
    </row>
    <row r="5" spans="1:44" ht="215.25" customHeight="1" x14ac:dyDescent="0.2">
      <c r="A5" s="76"/>
      <c r="B5" s="76"/>
      <c r="C5" s="79"/>
      <c r="D5" s="79"/>
      <c r="E5" s="79"/>
      <c r="F5" s="79"/>
      <c r="G5" s="79"/>
      <c r="H5" s="79"/>
      <c r="I5" s="79"/>
      <c r="J5" s="79"/>
      <c r="K5" s="79"/>
      <c r="L5" s="79"/>
      <c r="M5" s="79"/>
      <c r="N5" s="79"/>
      <c r="O5" s="79"/>
      <c r="P5" s="79"/>
      <c r="Q5" s="79"/>
      <c r="R5" s="79"/>
      <c r="S5" s="79"/>
      <c r="T5" s="79"/>
    </row>
    <row r="8" spans="1:44" s="32" customFormat="1" ht="66.75" customHeight="1" x14ac:dyDescent="0.2">
      <c r="A8" s="83" t="s">
        <v>373</v>
      </c>
      <c r="B8" s="83" t="s">
        <v>540</v>
      </c>
      <c r="C8" s="83" t="s">
        <v>534</v>
      </c>
      <c r="D8" s="83" t="s">
        <v>539</v>
      </c>
      <c r="E8" s="83" t="s">
        <v>535</v>
      </c>
      <c r="F8" s="86" t="s">
        <v>374</v>
      </c>
      <c r="G8" s="86"/>
      <c r="H8" s="86"/>
      <c r="I8" s="86"/>
      <c r="J8" s="86"/>
      <c r="K8" s="86"/>
      <c r="L8" s="86"/>
      <c r="M8" s="86"/>
      <c r="N8" s="86"/>
      <c r="O8" s="88" t="s">
        <v>516</v>
      </c>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row>
    <row r="9" spans="1:44" s="32" customFormat="1" ht="76.5" customHeight="1" x14ac:dyDescent="0.2">
      <c r="A9" s="84"/>
      <c r="B9" s="84"/>
      <c r="C9" s="84"/>
      <c r="D9" s="84"/>
      <c r="E9" s="84"/>
      <c r="F9" s="31" t="s">
        <v>536</v>
      </c>
      <c r="G9" s="27" t="s">
        <v>537</v>
      </c>
      <c r="H9" s="87" t="s">
        <v>538</v>
      </c>
      <c r="I9" s="31" t="s">
        <v>375</v>
      </c>
      <c r="J9" s="27" t="s">
        <v>537</v>
      </c>
      <c r="K9" s="87" t="s">
        <v>538</v>
      </c>
      <c r="L9" s="31" t="str">
        <f>'PARÁMETROS POSIBLES'!A63</f>
        <v>Oxígeno Disuelto (OD)</v>
      </c>
      <c r="M9" s="27" t="s">
        <v>537</v>
      </c>
      <c r="N9" s="87" t="s">
        <v>538</v>
      </c>
      <c r="O9" s="30" t="str">
        <f>'PARÁMETROS POSIBLES'!A64</f>
        <v>pH</v>
      </c>
      <c r="P9" s="25" t="s">
        <v>537</v>
      </c>
      <c r="Q9" s="90" t="s">
        <v>538</v>
      </c>
      <c r="R9" s="30" t="str">
        <f>'PARÁMETROS POSIBLES'!A31</f>
        <v>Conductividad eléctrica</v>
      </c>
      <c r="S9" s="25" t="s">
        <v>537</v>
      </c>
      <c r="T9" s="90" t="s">
        <v>538</v>
      </c>
      <c r="U9" s="30" t="str">
        <f>'PARÁMETROS POSIBLES'!A78</f>
        <v>Sólidos Disueltos Totales</v>
      </c>
      <c r="V9" s="25" t="s">
        <v>537</v>
      </c>
      <c r="W9" s="90" t="s">
        <v>538</v>
      </c>
      <c r="X9" s="28" t="str">
        <f>'PARÁMETROS POSIBLES'!A27</f>
        <v>Coliformes fecales</v>
      </c>
      <c r="Y9" s="25" t="s">
        <v>537</v>
      </c>
      <c r="Z9" s="90" t="s">
        <v>538</v>
      </c>
      <c r="AA9" s="28" t="str">
        <f>'PARÁMETROS POSIBLES'!A8</f>
        <v>Aceites y grasas emulsificadas</v>
      </c>
      <c r="AB9" s="25" t="s">
        <v>537</v>
      </c>
      <c r="AC9" s="90" t="s">
        <v>538</v>
      </c>
      <c r="AD9" s="28" t="str">
        <f>'PARÁMETROS POSIBLES'!A6</f>
        <v>Aceites flotantes y grasas</v>
      </c>
      <c r="AE9" s="25" t="s">
        <v>537</v>
      </c>
      <c r="AF9" s="90" t="s">
        <v>538</v>
      </c>
      <c r="AG9" s="28" t="str">
        <f>'PARÁMETROS POSIBLES'!A29</f>
        <v>Color</v>
      </c>
      <c r="AH9" s="25" t="s">
        <v>537</v>
      </c>
      <c r="AI9" s="90" t="s">
        <v>538</v>
      </c>
      <c r="AJ9" s="28" t="str">
        <f>'PARÁMETROS POSIBLES'!A89</f>
        <v>Turbiedad</v>
      </c>
      <c r="AK9" s="25" t="s">
        <v>537</v>
      </c>
      <c r="AL9" s="90" t="s">
        <v>538</v>
      </c>
      <c r="AM9" s="28" t="str">
        <f>'PARÁMETROS POSIBLES'!A9</f>
        <v>Alcalinidad total</v>
      </c>
      <c r="AN9" s="25" t="s">
        <v>537</v>
      </c>
      <c r="AO9" s="90" t="s">
        <v>538</v>
      </c>
      <c r="AP9" s="28" t="str">
        <f>'PARÁMETROS POSIBLES'!A75</f>
        <v xml:space="preserve">Sólidos Sedimentables </v>
      </c>
      <c r="AQ9" s="25" t="s">
        <v>537</v>
      </c>
      <c r="AR9" s="90" t="s">
        <v>538</v>
      </c>
    </row>
    <row r="10" spans="1:44" s="34" customFormat="1" ht="14.25" customHeight="1" x14ac:dyDescent="0.25">
      <c r="A10" s="85"/>
      <c r="B10" s="85"/>
      <c r="C10" s="85"/>
      <c r="D10" s="85"/>
      <c r="E10" s="85"/>
      <c r="F10" s="33" t="s">
        <v>405</v>
      </c>
      <c r="G10" s="33" t="s">
        <v>405</v>
      </c>
      <c r="H10" s="87"/>
      <c r="I10" s="33" t="s">
        <v>509</v>
      </c>
      <c r="J10" s="33" t="s">
        <v>509</v>
      </c>
      <c r="K10" s="87"/>
      <c r="L10" s="33" t="s">
        <v>508</v>
      </c>
      <c r="M10" s="33" t="s">
        <v>509</v>
      </c>
      <c r="N10" s="87"/>
      <c r="O10" s="28" t="s">
        <v>509</v>
      </c>
      <c r="P10" s="28" t="s">
        <v>509</v>
      </c>
      <c r="Q10" s="90"/>
      <c r="R10" s="28" t="s">
        <v>435</v>
      </c>
      <c r="S10" s="28" t="s">
        <v>435</v>
      </c>
      <c r="T10" s="90"/>
      <c r="U10" s="28" t="s">
        <v>379</v>
      </c>
      <c r="V10" s="28" t="s">
        <v>379</v>
      </c>
      <c r="W10" s="90"/>
      <c r="X10" s="28" t="s">
        <v>413</v>
      </c>
      <c r="Y10" s="28" t="s">
        <v>413</v>
      </c>
      <c r="Z10" s="90"/>
      <c r="AA10" s="28" t="s">
        <v>379</v>
      </c>
      <c r="AB10" s="28" t="s">
        <v>379</v>
      </c>
      <c r="AC10" s="90"/>
      <c r="AD10" s="28" t="s">
        <v>379</v>
      </c>
      <c r="AE10" s="28"/>
      <c r="AF10" s="90"/>
      <c r="AG10" s="28" t="s">
        <v>462</v>
      </c>
      <c r="AH10" s="28"/>
      <c r="AI10" s="90"/>
      <c r="AJ10" s="28" t="s">
        <v>409</v>
      </c>
      <c r="AK10" s="28"/>
      <c r="AL10" s="90"/>
      <c r="AM10" s="28" t="s">
        <v>528</v>
      </c>
      <c r="AN10" s="28"/>
      <c r="AO10" s="90"/>
      <c r="AP10" s="28" t="s">
        <v>403</v>
      </c>
      <c r="AQ10" s="28"/>
      <c r="AR10" s="90"/>
    </row>
    <row r="11" spans="1:44" s="26" customFormat="1" ht="25.5" x14ac:dyDescent="0.25">
      <c r="A11" s="29" t="str">
        <f>'RESUMEN PUNTOS O POZOS'!A9</f>
        <v>Punto Aguas Arriba</v>
      </c>
      <c r="B11" s="29" t="s">
        <v>485</v>
      </c>
      <c r="C11" s="29">
        <v>4112019</v>
      </c>
      <c r="D11" s="29"/>
      <c r="E11" s="29" t="s">
        <v>441</v>
      </c>
      <c r="F11" s="29">
        <v>13.3</v>
      </c>
      <c r="G11" s="29">
        <v>30</v>
      </c>
      <c r="H11" s="29" t="s">
        <v>437</v>
      </c>
      <c r="I11" s="29">
        <v>7.4</v>
      </c>
      <c r="J11" s="36" t="s">
        <v>565</v>
      </c>
      <c r="K11" s="29" t="s">
        <v>437</v>
      </c>
      <c r="L11" s="29">
        <v>9.75</v>
      </c>
      <c r="M11" s="29" t="s">
        <v>566</v>
      </c>
      <c r="N11" s="29" t="s">
        <v>437</v>
      </c>
      <c r="O11" s="29" t="s">
        <v>551</v>
      </c>
      <c r="P11" s="29" t="s">
        <v>565</v>
      </c>
      <c r="Q11" s="29" t="s">
        <v>437</v>
      </c>
      <c r="R11" s="29">
        <v>59.1</v>
      </c>
      <c r="S11" s="29" t="s">
        <v>567</v>
      </c>
      <c r="T11" s="29" t="s">
        <v>437</v>
      </c>
      <c r="U11" s="29">
        <v>37</v>
      </c>
      <c r="V11" s="29" t="s">
        <v>567</v>
      </c>
      <c r="W11" s="29" t="s">
        <v>437</v>
      </c>
      <c r="X11" s="29">
        <v>6.8</v>
      </c>
      <c r="Y11" s="29">
        <v>1000</v>
      </c>
      <c r="Z11" s="29" t="s">
        <v>437</v>
      </c>
      <c r="AA11" s="29" t="s">
        <v>557</v>
      </c>
      <c r="AB11" s="29">
        <v>10</v>
      </c>
      <c r="AC11" s="29" t="s">
        <v>437</v>
      </c>
      <c r="AD11" s="29" t="s">
        <v>557</v>
      </c>
      <c r="AE11" s="29">
        <v>5</v>
      </c>
      <c r="AF11" s="29" t="s">
        <v>437</v>
      </c>
      <c r="AG11" s="29" t="s">
        <v>558</v>
      </c>
      <c r="AH11" s="29">
        <v>100</v>
      </c>
      <c r="AI11" s="29" t="s">
        <v>437</v>
      </c>
      <c r="AJ11" s="29">
        <v>1.47</v>
      </c>
      <c r="AK11" s="29">
        <v>50</v>
      </c>
      <c r="AL11" s="29" t="s">
        <v>437</v>
      </c>
      <c r="AM11" s="29">
        <v>22.7</v>
      </c>
      <c r="AN11" s="29" t="s">
        <v>562</v>
      </c>
      <c r="AO11" s="29" t="s">
        <v>437</v>
      </c>
      <c r="AP11" s="29">
        <v>0.1</v>
      </c>
      <c r="AQ11" s="29" t="s">
        <v>564</v>
      </c>
      <c r="AR11" s="29" t="s">
        <v>437</v>
      </c>
    </row>
    <row r="12" spans="1:44" s="26" customFormat="1" ht="25.5" x14ac:dyDescent="0.25">
      <c r="A12" s="29" t="str">
        <f>'RESUMEN PUNTOS O POZOS'!A9</f>
        <v>Punto Aguas Arriba</v>
      </c>
      <c r="B12" s="29" t="s">
        <v>485</v>
      </c>
      <c r="C12" s="29">
        <v>12122019</v>
      </c>
      <c r="D12" s="29"/>
      <c r="E12" s="29" t="s">
        <v>441</v>
      </c>
      <c r="F12" s="29">
        <v>14.5</v>
      </c>
      <c r="G12" s="29">
        <v>30</v>
      </c>
      <c r="H12" s="29" t="s">
        <v>437</v>
      </c>
      <c r="I12" s="29">
        <v>8.26</v>
      </c>
      <c r="J12" s="36" t="s">
        <v>565</v>
      </c>
      <c r="K12" s="29" t="s">
        <v>437</v>
      </c>
      <c r="L12" s="29">
        <v>9.84</v>
      </c>
      <c r="M12" s="29" t="s">
        <v>566</v>
      </c>
      <c r="N12" s="29" t="s">
        <v>437</v>
      </c>
      <c r="O12" s="29" t="s">
        <v>552</v>
      </c>
      <c r="P12" s="29" t="s">
        <v>565</v>
      </c>
      <c r="Q12" s="29" t="s">
        <v>437</v>
      </c>
      <c r="R12" s="29">
        <v>71.099999999999994</v>
      </c>
      <c r="S12" s="29" t="s">
        <v>567</v>
      </c>
      <c r="T12" s="29" t="s">
        <v>437</v>
      </c>
      <c r="U12" s="29">
        <v>52.5</v>
      </c>
      <c r="V12" s="29" t="s">
        <v>567</v>
      </c>
      <c r="W12" s="29" t="s">
        <v>437</v>
      </c>
      <c r="X12" s="29" t="s">
        <v>555</v>
      </c>
      <c r="Y12" s="29">
        <v>1000</v>
      </c>
      <c r="Z12" s="29" t="s">
        <v>437</v>
      </c>
      <c r="AA12" s="29" t="s">
        <v>557</v>
      </c>
      <c r="AB12" s="29">
        <v>10</v>
      </c>
      <c r="AC12" s="29" t="s">
        <v>437</v>
      </c>
      <c r="AD12" s="29" t="s">
        <v>557</v>
      </c>
      <c r="AE12" s="29">
        <v>5</v>
      </c>
      <c r="AF12" s="29" t="s">
        <v>437</v>
      </c>
      <c r="AG12" s="29" t="s">
        <v>559</v>
      </c>
      <c r="AH12" s="29">
        <v>100</v>
      </c>
      <c r="AI12" s="29" t="s">
        <v>437</v>
      </c>
      <c r="AJ12" s="29">
        <v>1.1299999999999999</v>
      </c>
      <c r="AK12" s="29">
        <v>50</v>
      </c>
      <c r="AL12" s="29" t="s">
        <v>437</v>
      </c>
      <c r="AM12" s="29">
        <v>29.9</v>
      </c>
      <c r="AN12" s="29" t="s">
        <v>562</v>
      </c>
      <c r="AO12" s="29" t="s">
        <v>437</v>
      </c>
      <c r="AP12" s="29" t="s">
        <v>563</v>
      </c>
      <c r="AQ12" s="29" t="s">
        <v>564</v>
      </c>
      <c r="AR12" s="29" t="s">
        <v>437</v>
      </c>
    </row>
    <row r="13" spans="1:44" s="26" customFormat="1" ht="25.5" x14ac:dyDescent="0.25">
      <c r="A13" s="29" t="str">
        <f>'RESUMEN PUNTOS O POZOS'!A9</f>
        <v>Punto Aguas Arriba</v>
      </c>
      <c r="B13" s="29" t="s">
        <v>485</v>
      </c>
      <c r="C13" s="29">
        <v>17012020</v>
      </c>
      <c r="D13" s="29"/>
      <c r="E13" s="29" t="s">
        <v>441</v>
      </c>
      <c r="F13" s="29">
        <v>19.7</v>
      </c>
      <c r="G13" s="29">
        <v>30</v>
      </c>
      <c r="H13" s="29" t="s">
        <v>437</v>
      </c>
      <c r="I13" s="29">
        <v>8.67</v>
      </c>
      <c r="J13" s="36" t="s">
        <v>565</v>
      </c>
      <c r="K13" s="29" t="s">
        <v>437</v>
      </c>
      <c r="L13" s="29">
        <v>10.42</v>
      </c>
      <c r="M13" s="29" t="s">
        <v>566</v>
      </c>
      <c r="N13" s="29" t="s">
        <v>437</v>
      </c>
      <c r="O13" s="29" t="s">
        <v>553</v>
      </c>
      <c r="P13" s="29" t="s">
        <v>565</v>
      </c>
      <c r="Q13" s="29" t="s">
        <v>437</v>
      </c>
      <c r="R13" s="29">
        <v>91.9</v>
      </c>
      <c r="S13" s="29" t="s">
        <v>567</v>
      </c>
      <c r="T13" s="29" t="s">
        <v>437</v>
      </c>
      <c r="U13" s="29">
        <v>48</v>
      </c>
      <c r="V13" s="29" t="s">
        <v>567</v>
      </c>
      <c r="W13" s="29" t="s">
        <v>437</v>
      </c>
      <c r="X13" s="29" t="s">
        <v>556</v>
      </c>
      <c r="Y13" s="29">
        <v>1000</v>
      </c>
      <c r="Z13" s="29" t="s">
        <v>437</v>
      </c>
      <c r="AA13" s="29" t="s">
        <v>557</v>
      </c>
      <c r="AB13" s="29">
        <v>10</v>
      </c>
      <c r="AC13" s="29" t="s">
        <v>437</v>
      </c>
      <c r="AD13" s="29" t="s">
        <v>557</v>
      </c>
      <c r="AE13" s="29">
        <v>5</v>
      </c>
      <c r="AF13" s="29" t="s">
        <v>437</v>
      </c>
      <c r="AG13" s="29" t="s">
        <v>560</v>
      </c>
      <c r="AH13" s="29">
        <v>100</v>
      </c>
      <c r="AI13" s="29" t="s">
        <v>437</v>
      </c>
      <c r="AJ13" s="29">
        <v>1.7</v>
      </c>
      <c r="AK13" s="29">
        <v>50</v>
      </c>
      <c r="AL13" s="29" t="s">
        <v>437</v>
      </c>
      <c r="AM13" s="29">
        <v>31.6</v>
      </c>
      <c r="AN13" s="29" t="s">
        <v>562</v>
      </c>
      <c r="AO13" s="29" t="s">
        <v>437</v>
      </c>
      <c r="AP13" s="29" t="s">
        <v>563</v>
      </c>
      <c r="AQ13" s="29" t="s">
        <v>564</v>
      </c>
      <c r="AR13" s="29" t="s">
        <v>437</v>
      </c>
    </row>
    <row r="14" spans="1:44" s="26" customFormat="1" ht="25.5" x14ac:dyDescent="0.25">
      <c r="A14" s="29" t="str">
        <f>'RESUMEN PUNTOS O POZOS'!A9</f>
        <v>Punto Aguas Arriba</v>
      </c>
      <c r="B14" s="29" t="s">
        <v>485</v>
      </c>
      <c r="C14" s="29">
        <v>26022020</v>
      </c>
      <c r="D14" s="29"/>
      <c r="E14" s="29" t="s">
        <v>441</v>
      </c>
      <c r="F14" s="29">
        <v>16.7</v>
      </c>
      <c r="G14" s="29">
        <v>30</v>
      </c>
      <c r="H14" s="29" t="s">
        <v>437</v>
      </c>
      <c r="I14" s="29">
        <v>7.98</v>
      </c>
      <c r="J14" s="36" t="s">
        <v>565</v>
      </c>
      <c r="K14" s="29" t="s">
        <v>437</v>
      </c>
      <c r="L14" s="29">
        <v>10.78</v>
      </c>
      <c r="M14" s="29" t="s">
        <v>566</v>
      </c>
      <c r="N14" s="29" t="s">
        <v>437</v>
      </c>
      <c r="O14" s="29" t="s">
        <v>554</v>
      </c>
      <c r="P14" s="29" t="s">
        <v>565</v>
      </c>
      <c r="Q14" s="29" t="s">
        <v>437</v>
      </c>
      <c r="R14" s="29">
        <v>87.2</v>
      </c>
      <c r="S14" s="29" t="s">
        <v>567</v>
      </c>
      <c r="T14" s="29" t="s">
        <v>437</v>
      </c>
      <c r="U14" s="29">
        <v>60</v>
      </c>
      <c r="V14" s="29" t="s">
        <v>567</v>
      </c>
      <c r="W14" s="29" t="s">
        <v>437</v>
      </c>
      <c r="X14" s="29" t="s">
        <v>556</v>
      </c>
      <c r="Y14" s="29">
        <v>1000</v>
      </c>
      <c r="Z14" s="29" t="s">
        <v>437</v>
      </c>
      <c r="AA14" s="29" t="s">
        <v>557</v>
      </c>
      <c r="AB14" s="29">
        <v>10</v>
      </c>
      <c r="AC14" s="29" t="s">
        <v>437</v>
      </c>
      <c r="AD14" s="29" t="s">
        <v>557</v>
      </c>
      <c r="AE14" s="29">
        <v>5</v>
      </c>
      <c r="AF14" s="29" t="s">
        <v>437</v>
      </c>
      <c r="AG14" s="29" t="s">
        <v>561</v>
      </c>
      <c r="AH14" s="29">
        <v>100</v>
      </c>
      <c r="AI14" s="29" t="s">
        <v>437</v>
      </c>
      <c r="AJ14" s="29">
        <v>3.25</v>
      </c>
      <c r="AK14" s="29">
        <v>50</v>
      </c>
      <c r="AL14" s="29" t="s">
        <v>437</v>
      </c>
      <c r="AM14" s="29">
        <v>33.5</v>
      </c>
      <c r="AN14" s="29" t="s">
        <v>562</v>
      </c>
      <c r="AO14" s="29" t="s">
        <v>437</v>
      </c>
      <c r="AP14" s="29" t="s">
        <v>563</v>
      </c>
      <c r="AQ14" s="29" t="s">
        <v>564</v>
      </c>
      <c r="AR14" s="29" t="s">
        <v>437</v>
      </c>
    </row>
    <row r="15" spans="1:44" s="26" customFormat="1" ht="25.5" x14ac:dyDescent="0.25">
      <c r="A15" s="29" t="str">
        <f>'RESUMEN PUNTOS O POZOS'!A9</f>
        <v>Punto Aguas Arriba</v>
      </c>
      <c r="B15" s="29" t="s">
        <v>485</v>
      </c>
      <c r="C15" s="29">
        <v>25032020</v>
      </c>
      <c r="D15" s="29"/>
      <c r="E15" s="29" t="s">
        <v>441</v>
      </c>
      <c r="F15" s="29">
        <v>17.7</v>
      </c>
      <c r="G15" s="29">
        <v>30</v>
      </c>
      <c r="H15" s="29" t="s">
        <v>437</v>
      </c>
      <c r="I15" s="29">
        <v>7.98</v>
      </c>
      <c r="J15" s="36" t="s">
        <v>565</v>
      </c>
      <c r="K15" s="29" t="s">
        <v>437</v>
      </c>
      <c r="L15" s="29">
        <v>10.35</v>
      </c>
      <c r="M15" s="29" t="s">
        <v>566</v>
      </c>
      <c r="N15" s="29" t="s">
        <v>437</v>
      </c>
      <c r="O15" s="29" t="s">
        <v>582</v>
      </c>
      <c r="P15" s="29" t="s">
        <v>565</v>
      </c>
      <c r="Q15" s="29" t="s">
        <v>437</v>
      </c>
      <c r="R15" s="29">
        <v>92.1</v>
      </c>
      <c r="S15" s="29" t="s">
        <v>567</v>
      </c>
      <c r="T15" s="29" t="s">
        <v>437</v>
      </c>
      <c r="U15" s="29">
        <v>57.1</v>
      </c>
      <c r="V15" s="29" t="s">
        <v>567</v>
      </c>
      <c r="W15" s="29" t="s">
        <v>437</v>
      </c>
      <c r="X15" s="29" t="s">
        <v>556</v>
      </c>
      <c r="Y15" s="29">
        <v>1000</v>
      </c>
      <c r="Z15" s="29" t="s">
        <v>437</v>
      </c>
      <c r="AA15" s="29" t="s">
        <v>568</v>
      </c>
      <c r="AB15" s="29">
        <v>10</v>
      </c>
      <c r="AC15" s="29" t="s">
        <v>437</v>
      </c>
      <c r="AD15" s="29" t="s">
        <v>574</v>
      </c>
      <c r="AE15" s="29">
        <v>5</v>
      </c>
      <c r="AF15" s="29" t="s">
        <v>437</v>
      </c>
      <c r="AG15" s="29" t="s">
        <v>569</v>
      </c>
      <c r="AH15" s="29">
        <v>100</v>
      </c>
      <c r="AI15" s="29" t="s">
        <v>437</v>
      </c>
      <c r="AJ15" s="29">
        <v>1.52</v>
      </c>
      <c r="AK15" s="29">
        <v>50</v>
      </c>
      <c r="AL15" s="29" t="s">
        <v>437</v>
      </c>
      <c r="AM15" s="29">
        <v>35</v>
      </c>
      <c r="AN15" s="29" t="s">
        <v>562</v>
      </c>
      <c r="AO15" s="29" t="s">
        <v>437</v>
      </c>
      <c r="AP15" s="29">
        <v>0.1</v>
      </c>
      <c r="AQ15" s="29" t="s">
        <v>564</v>
      </c>
      <c r="AR15" s="29" t="s">
        <v>437</v>
      </c>
    </row>
    <row r="16" spans="1:44" s="26" customFormat="1" x14ac:dyDescent="0.25">
      <c r="A16" s="29"/>
      <c r="B16" s="29"/>
      <c r="C16" s="29"/>
      <c r="D16" s="29"/>
      <c r="E16" s="29"/>
      <c r="F16" s="29"/>
      <c r="G16" s="29"/>
      <c r="H16" s="29"/>
      <c r="I16" s="29"/>
      <c r="J16" s="36"/>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37"/>
      <c r="AN16" s="29"/>
      <c r="AO16" s="29"/>
      <c r="AP16" s="29"/>
      <c r="AQ16" s="29"/>
      <c r="AR16" s="29"/>
    </row>
    <row r="17" spans="1:44" s="26" customFormat="1" x14ac:dyDescent="0.25">
      <c r="A17" s="29"/>
      <c r="B17" s="29"/>
      <c r="C17" s="29"/>
      <c r="D17" s="29"/>
      <c r="E17" s="29"/>
      <c r="F17" s="29"/>
      <c r="G17" s="29"/>
      <c r="H17" s="29"/>
      <c r="I17" s="29"/>
      <c r="J17" s="36"/>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row>
    <row r="18" spans="1:44" s="26" customFormat="1" x14ac:dyDescent="0.25">
      <c r="A18" s="29"/>
      <c r="B18" s="29"/>
      <c r="C18" s="29"/>
      <c r="D18" s="29"/>
      <c r="E18" s="29"/>
      <c r="F18" s="29"/>
      <c r="G18" s="29"/>
      <c r="H18" s="29"/>
      <c r="I18" s="29"/>
      <c r="J18" s="36"/>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row>
    <row r="19" spans="1:44" s="26" customFormat="1" x14ac:dyDescent="0.25">
      <c r="A19" s="29"/>
      <c r="B19" s="29"/>
      <c r="C19" s="29"/>
      <c r="D19" s="29"/>
      <c r="E19" s="29"/>
      <c r="F19" s="29"/>
      <c r="G19" s="29"/>
      <c r="H19" s="29"/>
      <c r="I19" s="29"/>
      <c r="J19" s="36"/>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row>
    <row r="20" spans="1:44" s="26" customFormat="1" x14ac:dyDescent="0.25">
      <c r="A20" s="29"/>
      <c r="B20" s="29"/>
      <c r="C20" s="29"/>
      <c r="D20" s="29"/>
      <c r="E20" s="29"/>
      <c r="F20" s="29"/>
      <c r="G20" s="29"/>
      <c r="H20" s="29"/>
      <c r="I20" s="29"/>
      <c r="J20" s="36"/>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row>
    <row r="21" spans="1:44" s="26" customFormat="1" x14ac:dyDescent="0.25">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row>
    <row r="22" spans="1:44" s="26" customFormat="1" x14ac:dyDescent="0.25">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row>
    <row r="23" spans="1:44" s="26" customFormat="1" x14ac:dyDescent="0.25">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row>
    <row r="24" spans="1:44" s="26" customFormat="1" x14ac:dyDescent="0.2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row>
    <row r="25" spans="1:44" s="26" customFormat="1" x14ac:dyDescent="0.25">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row>
    <row r="26" spans="1:44" s="26" customFormat="1" x14ac:dyDescent="0.25">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row>
    <row r="27" spans="1:44" s="26" customFormat="1" x14ac:dyDescent="0.25">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row>
    <row r="28" spans="1:44" s="26" customFormat="1" x14ac:dyDescent="0.25">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row>
    <row r="29" spans="1:44" s="26" customFormat="1" x14ac:dyDescent="0.25">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row>
  </sheetData>
  <mergeCells count="24">
    <mergeCell ref="AL9:AL10"/>
    <mergeCell ref="AO9:AO10"/>
    <mergeCell ref="AR9:AR10"/>
    <mergeCell ref="W9:W10"/>
    <mergeCell ref="Z9:Z10"/>
    <mergeCell ref="AC9:AC10"/>
    <mergeCell ref="AF9:AF10"/>
    <mergeCell ref="AI9:AI10"/>
    <mergeCell ref="A1:B1"/>
    <mergeCell ref="A2:B5"/>
    <mergeCell ref="C2:T5"/>
    <mergeCell ref="C1:T1"/>
    <mergeCell ref="A8:A10"/>
    <mergeCell ref="B8:B10"/>
    <mergeCell ref="C8:C10"/>
    <mergeCell ref="D8:D10"/>
    <mergeCell ref="E8:E10"/>
    <mergeCell ref="F8:N8"/>
    <mergeCell ref="H9:H10"/>
    <mergeCell ref="K9:K10"/>
    <mergeCell ref="N9:N10"/>
    <mergeCell ref="O8:AR8"/>
    <mergeCell ref="Q9:Q10"/>
    <mergeCell ref="T9:T10"/>
  </mergeCells>
  <phoneticPr fontId="20" type="noConversion"/>
  <dataValidations count="5">
    <dataValidation type="list" allowBlank="1" showInputMessage="1" showErrorMessage="1" sqref="C1:T1" xr:uid="{00000000-0002-0000-0300-000000000000}">
      <formula1>CALIDAD</formula1>
    </dataValidation>
    <dataValidation type="list" allowBlank="1" showInputMessage="1" showErrorMessage="1" sqref="B11:B29" xr:uid="{00000000-0002-0000-0300-000001000000}">
      <formula1>cuerpo_agua</formula1>
    </dataValidation>
    <dataValidation type="list" allowBlank="1" showInputMessage="1" showErrorMessage="1" sqref="E11:E29" xr:uid="{00000000-0002-0000-0300-000002000000}">
      <formula1>muestra</formula1>
    </dataValidation>
    <dataValidation type="list" allowBlank="1" showInputMessage="1" showErrorMessage="1" promptTitle="Unidad de Medida" prompt="Lista Desplegable" sqref="F10:G10 I10:J10 L10:M10 O10:P10 R10:S10 U10:V10 X10:Y10 AA10:AB10 AD10:AE10 AG10:AH10 AJ10:AK10 AM10:AN10 AP10:AQ10" xr:uid="{00000000-0002-0000-0300-000003000000}">
      <formula1>unidad</formula1>
    </dataValidation>
    <dataValidation type="list" allowBlank="1" showInputMessage="1" showErrorMessage="1" sqref="AO11:AO29 H11:H29 K11:K29 N11:N29 Q11:Q29 T11:T29 W11:W29 Z11:Z29 AC11:AC29 AF11:AF29 AI11:AI29 AL11:AL29 AR11:AR29" xr:uid="{00000000-0002-0000-0300-000004000000}">
      <formula1>límite</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49F5-91F4-4D19-91AD-80D06D5F0A99}">
  <dimension ref="A1:AR24"/>
  <sheetViews>
    <sheetView topLeftCell="AB7" workbookViewId="0">
      <selection activeCell="O12" sqref="O12"/>
    </sheetView>
  </sheetViews>
  <sheetFormatPr baseColWidth="10" defaultRowHeight="12.75" x14ac:dyDescent="0.2"/>
  <cols>
    <col min="1" max="1" width="15.85546875" style="8" customWidth="1"/>
    <col min="2" max="5" width="14.42578125" style="8" customWidth="1"/>
    <col min="6" max="47" width="10.7109375" style="8" customWidth="1"/>
    <col min="48" max="16384" width="11.42578125" style="8"/>
  </cols>
  <sheetData>
    <row r="1" spans="1:44" ht="27.75" customHeight="1" x14ac:dyDescent="0.2">
      <c r="A1" s="76" t="s">
        <v>515</v>
      </c>
      <c r="B1" s="76"/>
      <c r="C1" s="80" t="s">
        <v>422</v>
      </c>
      <c r="D1" s="81"/>
      <c r="E1" s="81"/>
      <c r="F1" s="81"/>
      <c r="G1" s="81"/>
      <c r="H1" s="81"/>
      <c r="I1" s="81"/>
      <c r="J1" s="81"/>
      <c r="K1" s="81"/>
      <c r="L1" s="81"/>
      <c r="M1" s="81"/>
      <c r="N1" s="81"/>
      <c r="O1" s="81"/>
      <c r="P1" s="81"/>
      <c r="Q1" s="81"/>
      <c r="R1" s="81"/>
      <c r="S1" s="81"/>
      <c r="T1" s="82"/>
    </row>
    <row r="2" spans="1:44" ht="30" customHeight="1" x14ac:dyDescent="0.2">
      <c r="A2" s="76" t="s">
        <v>362</v>
      </c>
      <c r="B2" s="76"/>
      <c r="C2" s="78" t="s">
        <v>533</v>
      </c>
      <c r="D2" s="79"/>
      <c r="E2" s="79"/>
      <c r="F2" s="79"/>
      <c r="G2" s="79"/>
      <c r="H2" s="79"/>
      <c r="I2" s="79"/>
      <c r="J2" s="79"/>
      <c r="K2" s="79"/>
      <c r="L2" s="79"/>
      <c r="M2" s="79"/>
      <c r="N2" s="79"/>
      <c r="O2" s="79"/>
      <c r="P2" s="79"/>
      <c r="Q2" s="79"/>
      <c r="R2" s="79"/>
      <c r="S2" s="79"/>
      <c r="T2" s="79"/>
    </row>
    <row r="3" spans="1:44" x14ac:dyDescent="0.2">
      <c r="A3" s="76"/>
      <c r="B3" s="76"/>
      <c r="C3" s="79"/>
      <c r="D3" s="79"/>
      <c r="E3" s="79"/>
      <c r="F3" s="79"/>
      <c r="G3" s="79"/>
      <c r="H3" s="79"/>
      <c r="I3" s="79"/>
      <c r="J3" s="79"/>
      <c r="K3" s="79"/>
      <c r="L3" s="79"/>
      <c r="M3" s="79"/>
      <c r="N3" s="79"/>
      <c r="O3" s="79"/>
      <c r="P3" s="79"/>
      <c r="Q3" s="79"/>
      <c r="R3" s="79"/>
      <c r="S3" s="79"/>
      <c r="T3" s="79"/>
    </row>
    <row r="4" spans="1:44" x14ac:dyDescent="0.2">
      <c r="A4" s="76"/>
      <c r="B4" s="76"/>
      <c r="C4" s="79"/>
      <c r="D4" s="79"/>
      <c r="E4" s="79"/>
      <c r="F4" s="79"/>
      <c r="G4" s="79"/>
      <c r="H4" s="79"/>
      <c r="I4" s="79"/>
      <c r="J4" s="79"/>
      <c r="K4" s="79"/>
      <c r="L4" s="79"/>
      <c r="M4" s="79"/>
      <c r="N4" s="79"/>
      <c r="O4" s="79"/>
      <c r="P4" s="79"/>
      <c r="Q4" s="79"/>
      <c r="R4" s="79"/>
      <c r="S4" s="79"/>
      <c r="T4" s="79"/>
    </row>
    <row r="5" spans="1:44" ht="215.25" customHeight="1" x14ac:dyDescent="0.2">
      <c r="A5" s="76"/>
      <c r="B5" s="76"/>
      <c r="C5" s="79"/>
      <c r="D5" s="79"/>
      <c r="E5" s="79"/>
      <c r="F5" s="79"/>
      <c r="G5" s="79"/>
      <c r="H5" s="79"/>
      <c r="I5" s="79"/>
      <c r="J5" s="79"/>
      <c r="K5" s="79"/>
      <c r="L5" s="79"/>
      <c r="M5" s="79"/>
      <c r="N5" s="79"/>
      <c r="O5" s="79"/>
      <c r="P5" s="79"/>
      <c r="Q5" s="79"/>
      <c r="R5" s="79"/>
      <c r="S5" s="79"/>
      <c r="T5" s="79"/>
    </row>
    <row r="8" spans="1:44" s="32" customFormat="1" ht="66.75" customHeight="1" x14ac:dyDescent="0.2">
      <c r="A8" s="83" t="s">
        <v>373</v>
      </c>
      <c r="B8" s="83" t="s">
        <v>540</v>
      </c>
      <c r="C8" s="83" t="s">
        <v>534</v>
      </c>
      <c r="D8" s="83" t="s">
        <v>539</v>
      </c>
      <c r="E8" s="83" t="s">
        <v>535</v>
      </c>
      <c r="F8" s="86" t="s">
        <v>374</v>
      </c>
      <c r="G8" s="86"/>
      <c r="H8" s="86"/>
      <c r="I8" s="86"/>
      <c r="J8" s="86"/>
      <c r="K8" s="86"/>
      <c r="L8" s="86"/>
      <c r="M8" s="86"/>
      <c r="N8" s="86"/>
      <c r="O8" s="88" t="s">
        <v>516</v>
      </c>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row>
    <row r="9" spans="1:44" s="32" customFormat="1" ht="76.5" customHeight="1" x14ac:dyDescent="0.2">
      <c r="A9" s="84"/>
      <c r="B9" s="84"/>
      <c r="C9" s="84"/>
      <c r="D9" s="84"/>
      <c r="E9" s="84"/>
      <c r="F9" s="31" t="s">
        <v>536</v>
      </c>
      <c r="G9" s="38" t="s">
        <v>537</v>
      </c>
      <c r="H9" s="87" t="s">
        <v>538</v>
      </c>
      <c r="I9" s="31" t="s">
        <v>375</v>
      </c>
      <c r="J9" s="38" t="s">
        <v>537</v>
      </c>
      <c r="K9" s="87" t="s">
        <v>538</v>
      </c>
      <c r="L9" s="31" t="str">
        <f>'PARÁMETROS POSIBLES'!A63</f>
        <v>Oxígeno Disuelto (OD)</v>
      </c>
      <c r="M9" s="38" t="s">
        <v>537</v>
      </c>
      <c r="N9" s="87" t="s">
        <v>538</v>
      </c>
      <c r="O9" s="30" t="str">
        <f>'PARÁMETROS POSIBLES'!A64</f>
        <v>pH</v>
      </c>
      <c r="P9" s="39" t="s">
        <v>537</v>
      </c>
      <c r="Q9" s="90" t="s">
        <v>538</v>
      </c>
      <c r="R9" s="30" t="str">
        <f>'PARÁMETROS POSIBLES'!A31</f>
        <v>Conductividad eléctrica</v>
      </c>
      <c r="S9" s="39" t="s">
        <v>537</v>
      </c>
      <c r="T9" s="90" t="s">
        <v>538</v>
      </c>
      <c r="U9" s="30" t="str">
        <f>'PARÁMETROS POSIBLES'!A78</f>
        <v>Sólidos Disueltos Totales</v>
      </c>
      <c r="V9" s="39" t="s">
        <v>537</v>
      </c>
      <c r="W9" s="90" t="s">
        <v>538</v>
      </c>
      <c r="X9" s="28" t="str">
        <f>'PARÁMETROS POSIBLES'!A27</f>
        <v>Coliformes fecales</v>
      </c>
      <c r="Y9" s="39" t="s">
        <v>537</v>
      </c>
      <c r="Z9" s="90" t="s">
        <v>538</v>
      </c>
      <c r="AA9" s="28" t="str">
        <f>'PARÁMETROS POSIBLES'!A8</f>
        <v>Aceites y grasas emulsificadas</v>
      </c>
      <c r="AB9" s="39" t="s">
        <v>537</v>
      </c>
      <c r="AC9" s="90" t="s">
        <v>538</v>
      </c>
      <c r="AD9" s="28" t="str">
        <f>'PARÁMETROS POSIBLES'!A6</f>
        <v>Aceites flotantes y grasas</v>
      </c>
      <c r="AE9" s="39" t="s">
        <v>537</v>
      </c>
      <c r="AF9" s="90" t="s">
        <v>538</v>
      </c>
      <c r="AG9" s="28" t="str">
        <f>'PARÁMETROS POSIBLES'!A29</f>
        <v>Color</v>
      </c>
      <c r="AH9" s="39" t="s">
        <v>537</v>
      </c>
      <c r="AI9" s="90" t="s">
        <v>538</v>
      </c>
      <c r="AJ9" s="28" t="str">
        <f>'PARÁMETROS POSIBLES'!A89</f>
        <v>Turbiedad</v>
      </c>
      <c r="AK9" s="39" t="s">
        <v>537</v>
      </c>
      <c r="AL9" s="90" t="s">
        <v>538</v>
      </c>
      <c r="AM9" s="28" t="str">
        <f>'PARÁMETROS POSIBLES'!A9</f>
        <v>Alcalinidad total</v>
      </c>
      <c r="AN9" s="39" t="s">
        <v>537</v>
      </c>
      <c r="AO9" s="90" t="s">
        <v>538</v>
      </c>
      <c r="AP9" s="28" t="str">
        <f>'PARÁMETROS POSIBLES'!A75</f>
        <v xml:space="preserve">Sólidos Sedimentables </v>
      </c>
      <c r="AQ9" s="39" t="s">
        <v>537</v>
      </c>
      <c r="AR9" s="90" t="s">
        <v>538</v>
      </c>
    </row>
    <row r="10" spans="1:44" s="34" customFormat="1" ht="14.25" customHeight="1" x14ac:dyDescent="0.25">
      <c r="A10" s="85"/>
      <c r="B10" s="85"/>
      <c r="C10" s="85"/>
      <c r="D10" s="85"/>
      <c r="E10" s="85"/>
      <c r="F10" s="33" t="s">
        <v>405</v>
      </c>
      <c r="G10" s="33" t="s">
        <v>405</v>
      </c>
      <c r="H10" s="87"/>
      <c r="I10" s="33" t="s">
        <v>509</v>
      </c>
      <c r="J10" s="33" t="s">
        <v>509</v>
      </c>
      <c r="K10" s="87"/>
      <c r="L10" s="33" t="s">
        <v>508</v>
      </c>
      <c r="M10" s="33" t="s">
        <v>509</v>
      </c>
      <c r="N10" s="87"/>
      <c r="O10" s="28" t="s">
        <v>509</v>
      </c>
      <c r="P10" s="28" t="s">
        <v>509</v>
      </c>
      <c r="Q10" s="90"/>
      <c r="R10" s="28" t="s">
        <v>435</v>
      </c>
      <c r="S10" s="28" t="s">
        <v>435</v>
      </c>
      <c r="T10" s="90"/>
      <c r="U10" s="28" t="s">
        <v>379</v>
      </c>
      <c r="V10" s="28" t="s">
        <v>379</v>
      </c>
      <c r="W10" s="90"/>
      <c r="X10" s="28" t="s">
        <v>413</v>
      </c>
      <c r="Y10" s="28" t="s">
        <v>413</v>
      </c>
      <c r="Z10" s="90"/>
      <c r="AA10" s="28" t="s">
        <v>379</v>
      </c>
      <c r="AB10" s="28" t="s">
        <v>379</v>
      </c>
      <c r="AC10" s="90"/>
      <c r="AD10" s="28" t="s">
        <v>379</v>
      </c>
      <c r="AE10" s="28"/>
      <c r="AF10" s="90"/>
      <c r="AG10" s="28" t="s">
        <v>462</v>
      </c>
      <c r="AH10" s="28"/>
      <c r="AI10" s="90"/>
      <c r="AJ10" s="28" t="s">
        <v>409</v>
      </c>
      <c r="AK10" s="28"/>
      <c r="AL10" s="90"/>
      <c r="AM10" s="28" t="s">
        <v>528</v>
      </c>
      <c r="AN10" s="28"/>
      <c r="AO10" s="90"/>
      <c r="AP10" s="28" t="s">
        <v>403</v>
      </c>
      <c r="AQ10" s="28"/>
      <c r="AR10" s="90"/>
    </row>
    <row r="11" spans="1:44" s="26" customFormat="1" ht="25.5" x14ac:dyDescent="0.25">
      <c r="A11" s="29" t="str">
        <f>'RESUMEN PUNTOS O POZOS'!A10</f>
        <v xml:space="preserve">Punto Aguas Abajo </v>
      </c>
      <c r="B11" s="29" t="s">
        <v>485</v>
      </c>
      <c r="C11" s="29">
        <v>4112019</v>
      </c>
      <c r="D11" s="29"/>
      <c r="E11" s="29" t="s">
        <v>441</v>
      </c>
      <c r="F11" s="29">
        <v>13.6</v>
      </c>
      <c r="G11" s="29">
        <v>30</v>
      </c>
      <c r="H11" s="29" t="s">
        <v>437</v>
      </c>
      <c r="I11" s="29">
        <v>7.65</v>
      </c>
      <c r="J11" s="36" t="s">
        <v>565</v>
      </c>
      <c r="K11" s="29" t="s">
        <v>437</v>
      </c>
      <c r="L11" s="29">
        <v>9.48</v>
      </c>
      <c r="M11" s="29" t="s">
        <v>566</v>
      </c>
      <c r="N11" s="29" t="s">
        <v>437</v>
      </c>
      <c r="O11" s="29">
        <v>7.4</v>
      </c>
      <c r="P11" s="29" t="s">
        <v>565</v>
      </c>
      <c r="Q11" s="29" t="s">
        <v>437</v>
      </c>
      <c r="R11" s="29">
        <v>49.9</v>
      </c>
      <c r="S11" s="29" t="s">
        <v>567</v>
      </c>
      <c r="T11" s="29" t="s">
        <v>437</v>
      </c>
      <c r="U11" s="29">
        <v>27</v>
      </c>
      <c r="V11" s="29" t="s">
        <v>567</v>
      </c>
      <c r="W11" s="29" t="s">
        <v>437</v>
      </c>
      <c r="X11" s="29" t="s">
        <v>555</v>
      </c>
      <c r="Y11" s="29">
        <v>1000</v>
      </c>
      <c r="Z11" s="29" t="s">
        <v>437</v>
      </c>
      <c r="AA11" s="29" t="s">
        <v>557</v>
      </c>
      <c r="AB11" s="29">
        <v>10</v>
      </c>
      <c r="AC11" s="29" t="s">
        <v>437</v>
      </c>
      <c r="AD11" s="29" t="s">
        <v>557</v>
      </c>
      <c r="AE11" s="29">
        <v>5</v>
      </c>
      <c r="AF11" s="29" t="s">
        <v>437</v>
      </c>
      <c r="AG11" s="29" t="s">
        <v>575</v>
      </c>
      <c r="AH11" s="29">
        <v>100</v>
      </c>
      <c r="AI11" s="29" t="s">
        <v>437</v>
      </c>
      <c r="AJ11" s="29">
        <v>2.21</v>
      </c>
      <c r="AK11" s="29">
        <v>50</v>
      </c>
      <c r="AL11" s="29" t="s">
        <v>437</v>
      </c>
      <c r="AM11" s="37">
        <v>22.4</v>
      </c>
      <c r="AN11" s="29" t="s">
        <v>562</v>
      </c>
      <c r="AO11" s="29" t="s">
        <v>437</v>
      </c>
      <c r="AP11" s="29">
        <v>0.1</v>
      </c>
      <c r="AQ11" s="29" t="s">
        <v>564</v>
      </c>
      <c r="AR11" s="29" t="s">
        <v>437</v>
      </c>
    </row>
    <row r="12" spans="1:44" s="26" customFormat="1" ht="25.5" x14ac:dyDescent="0.25">
      <c r="A12" s="29" t="str">
        <f>'RESUMEN PUNTOS O POZOS'!A10</f>
        <v xml:space="preserve">Punto Aguas Abajo </v>
      </c>
      <c r="B12" s="29" t="s">
        <v>485</v>
      </c>
      <c r="C12" s="29">
        <v>12122019</v>
      </c>
      <c r="D12" s="29"/>
      <c r="E12" s="29" t="s">
        <v>441</v>
      </c>
      <c r="F12" s="29">
        <v>14.5</v>
      </c>
      <c r="G12" s="29">
        <v>30</v>
      </c>
      <c r="H12" s="29" t="s">
        <v>437</v>
      </c>
      <c r="I12" s="29">
        <v>8.3800000000000008</v>
      </c>
      <c r="J12" s="36" t="s">
        <v>565</v>
      </c>
      <c r="K12" s="29" t="s">
        <v>437</v>
      </c>
      <c r="L12" s="29">
        <v>10.86</v>
      </c>
      <c r="M12" s="29" t="s">
        <v>566</v>
      </c>
      <c r="N12" s="29" t="s">
        <v>437</v>
      </c>
      <c r="O12" s="29" t="s">
        <v>570</v>
      </c>
      <c r="P12" s="29" t="s">
        <v>565</v>
      </c>
      <c r="Q12" s="29" t="s">
        <v>437</v>
      </c>
      <c r="R12" s="29">
        <v>70.3</v>
      </c>
      <c r="S12" s="29" t="s">
        <v>567</v>
      </c>
      <c r="T12" s="29" t="s">
        <v>437</v>
      </c>
      <c r="U12" s="29">
        <v>46</v>
      </c>
      <c r="V12" s="29" t="s">
        <v>567</v>
      </c>
      <c r="W12" s="29" t="s">
        <v>437</v>
      </c>
      <c r="X12" s="29" t="s">
        <v>555</v>
      </c>
      <c r="Y12" s="29">
        <v>1000</v>
      </c>
      <c r="Z12" s="29" t="s">
        <v>437</v>
      </c>
      <c r="AA12" s="29" t="s">
        <v>557</v>
      </c>
      <c r="AB12" s="29">
        <v>10</v>
      </c>
      <c r="AC12" s="29" t="s">
        <v>437</v>
      </c>
      <c r="AD12" s="29" t="s">
        <v>557</v>
      </c>
      <c r="AE12" s="29">
        <v>5</v>
      </c>
      <c r="AF12" s="29" t="s">
        <v>437</v>
      </c>
      <c r="AG12" s="29" t="s">
        <v>576</v>
      </c>
      <c r="AH12" s="29">
        <v>100</v>
      </c>
      <c r="AI12" s="29" t="s">
        <v>437</v>
      </c>
      <c r="AJ12" s="29">
        <v>1.5</v>
      </c>
      <c r="AK12" s="29">
        <v>50</v>
      </c>
      <c r="AL12" s="29" t="s">
        <v>437</v>
      </c>
      <c r="AM12" s="29">
        <v>31.3</v>
      </c>
      <c r="AN12" s="29" t="s">
        <v>562</v>
      </c>
      <c r="AO12" s="29" t="s">
        <v>437</v>
      </c>
      <c r="AP12" s="29" t="s">
        <v>563</v>
      </c>
      <c r="AQ12" s="29" t="s">
        <v>564</v>
      </c>
      <c r="AR12" s="29" t="s">
        <v>437</v>
      </c>
    </row>
    <row r="13" spans="1:44" s="26" customFormat="1" ht="25.5" x14ac:dyDescent="0.25">
      <c r="A13" s="29" t="str">
        <f>'RESUMEN PUNTOS O POZOS'!A10</f>
        <v xml:space="preserve">Punto Aguas Abajo </v>
      </c>
      <c r="B13" s="29" t="s">
        <v>485</v>
      </c>
      <c r="C13" s="29">
        <v>17012020</v>
      </c>
      <c r="D13" s="29"/>
      <c r="E13" s="29" t="s">
        <v>441</v>
      </c>
      <c r="F13" s="29">
        <v>19.600000000000001</v>
      </c>
      <c r="G13" s="29">
        <v>30</v>
      </c>
      <c r="H13" s="29" t="s">
        <v>437</v>
      </c>
      <c r="I13" s="29">
        <v>8.81</v>
      </c>
      <c r="J13" s="36" t="s">
        <v>565</v>
      </c>
      <c r="K13" s="29" t="s">
        <v>437</v>
      </c>
      <c r="L13" s="29">
        <v>10.54</v>
      </c>
      <c r="M13" s="29" t="s">
        <v>566</v>
      </c>
      <c r="N13" s="29" t="s">
        <v>437</v>
      </c>
      <c r="O13" s="29" t="s">
        <v>571</v>
      </c>
      <c r="P13" s="29" t="s">
        <v>565</v>
      </c>
      <c r="Q13" s="29" t="s">
        <v>437</v>
      </c>
      <c r="R13" s="29">
        <v>80.7</v>
      </c>
      <c r="S13" s="29" t="s">
        <v>567</v>
      </c>
      <c r="T13" s="29" t="s">
        <v>437</v>
      </c>
      <c r="U13" s="29">
        <v>42</v>
      </c>
      <c r="V13" s="29" t="s">
        <v>567</v>
      </c>
      <c r="W13" s="29" t="s">
        <v>437</v>
      </c>
      <c r="X13" s="29" t="s">
        <v>556</v>
      </c>
      <c r="Y13" s="29">
        <v>1000</v>
      </c>
      <c r="Z13" s="29" t="s">
        <v>437</v>
      </c>
      <c r="AA13" s="29" t="s">
        <v>557</v>
      </c>
      <c r="AB13" s="29">
        <v>10</v>
      </c>
      <c r="AC13" s="29" t="s">
        <v>437</v>
      </c>
      <c r="AD13" s="29" t="s">
        <v>557</v>
      </c>
      <c r="AE13" s="29">
        <v>5</v>
      </c>
      <c r="AF13" s="29" t="s">
        <v>437</v>
      </c>
      <c r="AG13" s="29" t="s">
        <v>577</v>
      </c>
      <c r="AH13" s="29">
        <v>100</v>
      </c>
      <c r="AI13" s="29" t="s">
        <v>437</v>
      </c>
      <c r="AJ13" s="29">
        <v>2.86</v>
      </c>
      <c r="AK13" s="29">
        <v>50</v>
      </c>
      <c r="AL13" s="29" t="s">
        <v>437</v>
      </c>
      <c r="AM13" s="29">
        <v>33.200000000000003</v>
      </c>
      <c r="AN13" s="29" t="s">
        <v>562</v>
      </c>
      <c r="AO13" s="29" t="s">
        <v>437</v>
      </c>
      <c r="AP13" s="29" t="s">
        <v>563</v>
      </c>
      <c r="AQ13" s="29" t="s">
        <v>564</v>
      </c>
      <c r="AR13" s="29" t="s">
        <v>437</v>
      </c>
    </row>
    <row r="14" spans="1:44" s="26" customFormat="1" ht="25.5" x14ac:dyDescent="0.25">
      <c r="A14" s="29" t="str">
        <f>'RESUMEN PUNTOS O POZOS'!A10</f>
        <v xml:space="preserve">Punto Aguas Abajo </v>
      </c>
      <c r="B14" s="29" t="s">
        <v>485</v>
      </c>
      <c r="C14" s="29">
        <v>26022020</v>
      </c>
      <c r="D14" s="29"/>
      <c r="E14" s="29" t="s">
        <v>441</v>
      </c>
      <c r="F14" s="29">
        <v>17</v>
      </c>
      <c r="G14" s="29">
        <v>30</v>
      </c>
      <c r="H14" s="29" t="s">
        <v>437</v>
      </c>
      <c r="I14" s="29">
        <v>8.41</v>
      </c>
      <c r="J14" s="36" t="s">
        <v>565</v>
      </c>
      <c r="K14" s="29" t="s">
        <v>437</v>
      </c>
      <c r="L14" s="29">
        <v>10.46</v>
      </c>
      <c r="M14" s="29" t="s">
        <v>566</v>
      </c>
      <c r="N14" s="29" t="s">
        <v>437</v>
      </c>
      <c r="O14" s="29" t="s">
        <v>572</v>
      </c>
      <c r="P14" s="29" t="s">
        <v>565</v>
      </c>
      <c r="Q14" s="29" t="s">
        <v>437</v>
      </c>
      <c r="R14" s="29">
        <v>86.6</v>
      </c>
      <c r="S14" s="29" t="s">
        <v>567</v>
      </c>
      <c r="T14" s="29" t="s">
        <v>437</v>
      </c>
      <c r="U14" s="29">
        <v>60</v>
      </c>
      <c r="V14" s="29" t="s">
        <v>567</v>
      </c>
      <c r="W14" s="29" t="s">
        <v>437</v>
      </c>
      <c r="X14" s="29" t="s">
        <v>556</v>
      </c>
      <c r="Y14" s="29">
        <v>1000</v>
      </c>
      <c r="Z14" s="29" t="s">
        <v>437</v>
      </c>
      <c r="AA14" s="29" t="s">
        <v>557</v>
      </c>
      <c r="AB14" s="29">
        <v>10</v>
      </c>
      <c r="AC14" s="29" t="s">
        <v>437</v>
      </c>
      <c r="AD14" s="29" t="s">
        <v>557</v>
      </c>
      <c r="AE14" s="29">
        <v>5</v>
      </c>
      <c r="AF14" s="29" t="s">
        <v>437</v>
      </c>
      <c r="AG14" s="29" t="s">
        <v>578</v>
      </c>
      <c r="AH14" s="29">
        <v>100</v>
      </c>
      <c r="AI14" s="29" t="s">
        <v>437</v>
      </c>
      <c r="AJ14" s="29">
        <v>1.69</v>
      </c>
      <c r="AK14" s="29">
        <v>50</v>
      </c>
      <c r="AL14" s="29" t="s">
        <v>437</v>
      </c>
      <c r="AM14" s="29">
        <v>31.8</v>
      </c>
      <c r="AN14" s="29" t="s">
        <v>562</v>
      </c>
      <c r="AO14" s="29" t="s">
        <v>437</v>
      </c>
      <c r="AP14" s="29">
        <v>1.8</v>
      </c>
      <c r="AQ14" s="29" t="s">
        <v>564</v>
      </c>
      <c r="AR14" s="29" t="s">
        <v>437</v>
      </c>
    </row>
    <row r="15" spans="1:44" s="26" customFormat="1" ht="25.5" x14ac:dyDescent="0.25">
      <c r="A15" s="29" t="str">
        <f>'RESUMEN PUNTOS O POZOS'!A10</f>
        <v xml:space="preserve">Punto Aguas Abajo </v>
      </c>
      <c r="B15" s="29" t="s">
        <v>485</v>
      </c>
      <c r="C15" s="29">
        <v>26032020</v>
      </c>
      <c r="D15" s="29"/>
      <c r="E15" s="29" t="s">
        <v>441</v>
      </c>
      <c r="F15" s="29">
        <v>19.5</v>
      </c>
      <c r="G15" s="29">
        <v>30</v>
      </c>
      <c r="H15" s="29" t="s">
        <v>437</v>
      </c>
      <c r="I15" s="29">
        <v>8.39</v>
      </c>
      <c r="J15" s="36" t="s">
        <v>565</v>
      </c>
      <c r="K15" s="29" t="s">
        <v>437</v>
      </c>
      <c r="L15" s="29">
        <v>10.7</v>
      </c>
      <c r="M15" s="29" t="s">
        <v>566</v>
      </c>
      <c r="N15" s="29" t="s">
        <v>437</v>
      </c>
      <c r="O15" s="29" t="s">
        <v>573</v>
      </c>
      <c r="P15" s="29" t="s">
        <v>565</v>
      </c>
      <c r="Q15" s="29" t="s">
        <v>437</v>
      </c>
      <c r="R15" s="29">
        <v>92.2</v>
      </c>
      <c r="S15" s="29" t="s">
        <v>567</v>
      </c>
      <c r="T15" s="29" t="s">
        <v>437</v>
      </c>
      <c r="U15" s="29">
        <v>51.6</v>
      </c>
      <c r="V15" s="29" t="s">
        <v>567</v>
      </c>
      <c r="W15" s="29" t="s">
        <v>437</v>
      </c>
      <c r="X15" s="29" t="s">
        <v>556</v>
      </c>
      <c r="Y15" s="29">
        <v>1000</v>
      </c>
      <c r="Z15" s="29" t="s">
        <v>437</v>
      </c>
      <c r="AA15" s="29" t="s">
        <v>568</v>
      </c>
      <c r="AB15" s="29">
        <v>10</v>
      </c>
      <c r="AC15" s="29" t="s">
        <v>437</v>
      </c>
      <c r="AD15" s="29" t="s">
        <v>574</v>
      </c>
      <c r="AE15" s="29">
        <v>5</v>
      </c>
      <c r="AF15" s="29" t="s">
        <v>437</v>
      </c>
      <c r="AG15" s="29" t="s">
        <v>579</v>
      </c>
      <c r="AH15" s="29">
        <v>100</v>
      </c>
      <c r="AI15" s="29" t="s">
        <v>437</v>
      </c>
      <c r="AJ15" s="29">
        <v>1.1000000000000001</v>
      </c>
      <c r="AK15" s="29">
        <v>50</v>
      </c>
      <c r="AL15" s="29" t="s">
        <v>437</v>
      </c>
      <c r="AM15" s="29">
        <v>35.299999999999997</v>
      </c>
      <c r="AN15" s="29" t="s">
        <v>562</v>
      </c>
      <c r="AO15" s="29" t="s">
        <v>437</v>
      </c>
      <c r="AP15" s="29">
        <v>0.1</v>
      </c>
      <c r="AQ15" s="29" t="s">
        <v>564</v>
      </c>
      <c r="AR15" s="29" t="s">
        <v>437</v>
      </c>
    </row>
    <row r="16" spans="1:44" s="26" customFormat="1" x14ac:dyDescent="0.25">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row>
    <row r="17" spans="1:44" s="26" customFormat="1"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row>
    <row r="18" spans="1:44" s="26" customFormat="1" x14ac:dyDescent="0.25">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row>
    <row r="19" spans="1:44" s="26" customFormat="1"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row>
    <row r="20" spans="1:44" s="26" customFormat="1" x14ac:dyDescent="0.25">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row>
    <row r="21" spans="1:44" s="26" customFormat="1" x14ac:dyDescent="0.25">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row>
    <row r="22" spans="1:44" s="26" customFormat="1" x14ac:dyDescent="0.25">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row>
    <row r="23" spans="1:44" s="26" customFormat="1" x14ac:dyDescent="0.25">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row>
    <row r="24" spans="1:44" s="26" customFormat="1" x14ac:dyDescent="0.2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row>
  </sheetData>
  <mergeCells count="24">
    <mergeCell ref="A1:B1"/>
    <mergeCell ref="C1:T1"/>
    <mergeCell ref="A2:B5"/>
    <mergeCell ref="C2:T5"/>
    <mergeCell ref="A8:A10"/>
    <mergeCell ref="B8:B10"/>
    <mergeCell ref="C8:C10"/>
    <mergeCell ref="D8:D10"/>
    <mergeCell ref="E8:E10"/>
    <mergeCell ref="F8:N8"/>
    <mergeCell ref="H9:H10"/>
    <mergeCell ref="K9:K10"/>
    <mergeCell ref="N9:N10"/>
    <mergeCell ref="Q9:Q10"/>
    <mergeCell ref="T9:T10"/>
    <mergeCell ref="AI9:AI10"/>
    <mergeCell ref="AL9:AL10"/>
    <mergeCell ref="AO9:AO10"/>
    <mergeCell ref="AR9:AR10"/>
    <mergeCell ref="O8:AR8"/>
    <mergeCell ref="W9:W10"/>
    <mergeCell ref="Z9:Z10"/>
    <mergeCell ref="AC9:AC10"/>
    <mergeCell ref="AF9:AF10"/>
  </mergeCells>
  <dataValidations count="5">
    <dataValidation type="list" allowBlank="1" showInputMessage="1" showErrorMessage="1" promptTitle="Unidad de Medida" prompt="Lista Desplegable" sqref="F10:G10 I10:J10 L10:M10 O10:P10 R10:S10 U10:V10 X10:Y10 AA10:AB10 AD10:AE10 AG10:AH10 AJ10:AK10 AM10:AN10 AP10:AQ10" xr:uid="{6DC3F237-7F5C-410A-BFED-D60DFB7E788E}">
      <formula1>unidad</formula1>
    </dataValidation>
    <dataValidation type="list" allowBlank="1" showInputMessage="1" showErrorMessage="1" sqref="C1:T1" xr:uid="{6E57351F-2958-4A50-91AE-E0BE77C848C9}">
      <formula1>CALIDAD</formula1>
    </dataValidation>
    <dataValidation type="list" allowBlank="1" showInputMessage="1" showErrorMessage="1" sqref="AO11:AO24 AR11:AR24 AL11:AL24 AI11:AI24 AF11:AF24 AC11:AC24 Z11:Z24 W11:W24 T11:T24 Q11:Q24 N11:N24 K11:K24 H11:H24" xr:uid="{E6D98B8A-D239-4B88-9EC0-7598AF1C24F8}">
      <formula1>límite</formula1>
    </dataValidation>
    <dataValidation type="list" allowBlank="1" showInputMessage="1" showErrorMessage="1" sqref="E11:E24" xr:uid="{70709E98-CE17-46FE-AADC-4B6BA0AEC4D6}">
      <formula1>muestra</formula1>
    </dataValidation>
    <dataValidation type="list" allowBlank="1" showInputMessage="1" showErrorMessage="1" sqref="B11:B24" xr:uid="{091B48E2-40AD-48B8-B0BE-196F924B5BBA}">
      <formula1>cuerpo_agua</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A1:K93"/>
  <sheetViews>
    <sheetView topLeftCell="A58" workbookViewId="0">
      <selection activeCell="B63" sqref="B63"/>
    </sheetView>
  </sheetViews>
  <sheetFormatPr baseColWidth="10" defaultRowHeight="15" x14ac:dyDescent="0.25"/>
  <cols>
    <col min="1" max="1" width="45" customWidth="1"/>
    <col min="2" max="2" width="50.7109375" customWidth="1"/>
    <col min="3" max="3" width="19.7109375" customWidth="1"/>
  </cols>
  <sheetData>
    <row r="1" spans="1:11" ht="15" customHeight="1" x14ac:dyDescent="0.25">
      <c r="A1" s="94" t="s">
        <v>362</v>
      </c>
      <c r="B1" s="91" t="s">
        <v>525</v>
      </c>
      <c r="C1" s="91"/>
      <c r="D1" s="91"/>
      <c r="E1" s="91"/>
      <c r="F1" s="91"/>
      <c r="G1" s="91"/>
      <c r="H1" s="91"/>
      <c r="I1" s="91"/>
      <c r="J1" s="91"/>
      <c r="K1" s="91"/>
    </row>
    <row r="2" spans="1:11" x14ac:dyDescent="0.25">
      <c r="A2" s="95"/>
      <c r="B2" s="92"/>
      <c r="C2" s="92"/>
      <c r="D2" s="92"/>
      <c r="E2" s="92"/>
      <c r="F2" s="92"/>
      <c r="G2" s="92"/>
      <c r="H2" s="92"/>
      <c r="I2" s="92"/>
      <c r="J2" s="92"/>
      <c r="K2" s="92"/>
    </row>
    <row r="3" spans="1:11" ht="66.75" customHeight="1" x14ac:dyDescent="0.25">
      <c r="A3" s="96"/>
      <c r="B3" s="93"/>
      <c r="C3" s="93"/>
      <c r="D3" s="93"/>
      <c r="E3" s="93"/>
      <c r="F3" s="93"/>
      <c r="G3" s="93"/>
      <c r="H3" s="93"/>
      <c r="I3" s="93"/>
      <c r="J3" s="93"/>
      <c r="K3" s="93"/>
    </row>
    <row r="5" spans="1:11" x14ac:dyDescent="0.25">
      <c r="A5" s="11" t="s">
        <v>376</v>
      </c>
      <c r="B5" s="11" t="s">
        <v>377</v>
      </c>
    </row>
    <row r="6" spans="1:11" x14ac:dyDescent="0.25">
      <c r="A6" s="12" t="s">
        <v>459</v>
      </c>
      <c r="B6" s="12" t="s">
        <v>379</v>
      </c>
      <c r="G6" s="10"/>
    </row>
    <row r="7" spans="1:11" x14ac:dyDescent="0.25">
      <c r="A7" s="12" t="s">
        <v>378</v>
      </c>
      <c r="B7" s="12" t="s">
        <v>379</v>
      </c>
      <c r="G7" s="10"/>
    </row>
    <row r="8" spans="1:11" x14ac:dyDescent="0.25">
      <c r="A8" s="12" t="s">
        <v>460</v>
      </c>
      <c r="B8" s="12" t="s">
        <v>379</v>
      </c>
      <c r="G8" s="10"/>
    </row>
    <row r="9" spans="1:11" x14ac:dyDescent="0.25">
      <c r="A9" s="12" t="s">
        <v>504</v>
      </c>
      <c r="B9" s="12" t="s">
        <v>528</v>
      </c>
      <c r="G9" s="10"/>
    </row>
    <row r="10" spans="1:11" x14ac:dyDescent="0.25">
      <c r="A10" s="12" t="s">
        <v>499</v>
      </c>
      <c r="B10" s="12" t="s">
        <v>379</v>
      </c>
    </row>
    <row r="11" spans="1:11" x14ac:dyDescent="0.25">
      <c r="A11" s="12" t="s">
        <v>474</v>
      </c>
      <c r="B11" s="12" t="s">
        <v>379</v>
      </c>
    </row>
    <row r="12" spans="1:11" x14ac:dyDescent="0.25">
      <c r="A12" s="12" t="s">
        <v>406</v>
      </c>
      <c r="B12" s="12" t="s">
        <v>379</v>
      </c>
    </row>
    <row r="13" spans="1:11" x14ac:dyDescent="0.25">
      <c r="A13" s="12" t="s">
        <v>500</v>
      </c>
      <c r="B13" s="12" t="s">
        <v>379</v>
      </c>
    </row>
    <row r="14" spans="1:11" x14ac:dyDescent="0.25">
      <c r="A14" s="12" t="s">
        <v>450</v>
      </c>
      <c r="B14" s="12" t="s">
        <v>379</v>
      </c>
    </row>
    <row r="15" spans="1:11" x14ac:dyDescent="0.25">
      <c r="A15" s="12" t="s">
        <v>446</v>
      </c>
      <c r="B15" s="12" t="s">
        <v>379</v>
      </c>
    </row>
    <row r="16" spans="1:11" x14ac:dyDescent="0.25">
      <c r="A16" s="12" t="s">
        <v>451</v>
      </c>
      <c r="B16" s="12" t="s">
        <v>379</v>
      </c>
    </row>
    <row r="17" spans="1:2" x14ac:dyDescent="0.25">
      <c r="A17" s="12" t="s">
        <v>425</v>
      </c>
      <c r="B17" s="12" t="s">
        <v>379</v>
      </c>
    </row>
    <row r="18" spans="1:2" x14ac:dyDescent="0.25">
      <c r="A18" s="12" t="s">
        <v>466</v>
      </c>
      <c r="B18" s="12" t="s">
        <v>379</v>
      </c>
    </row>
    <row r="19" spans="1:2" x14ac:dyDescent="0.25">
      <c r="A19" s="12" t="s">
        <v>501</v>
      </c>
      <c r="B19" s="12" t="s">
        <v>379</v>
      </c>
    </row>
    <row r="20" spans="1:2" x14ac:dyDescent="0.25">
      <c r="A20" s="12" t="s">
        <v>502</v>
      </c>
      <c r="B20" s="12" t="s">
        <v>447</v>
      </c>
    </row>
    <row r="21" spans="1:2" x14ac:dyDescent="0.25">
      <c r="A21" s="12" t="s">
        <v>497</v>
      </c>
      <c r="B21" s="12" t="s">
        <v>379</v>
      </c>
    </row>
    <row r="22" spans="1:2" x14ac:dyDescent="0.25">
      <c r="A22" s="12" t="s">
        <v>396</v>
      </c>
      <c r="B22" s="12" t="s">
        <v>379</v>
      </c>
    </row>
    <row r="23" spans="1:2" x14ac:dyDescent="0.25">
      <c r="A23" s="12" t="s">
        <v>418</v>
      </c>
      <c r="B23" s="12" t="s">
        <v>439</v>
      </c>
    </row>
    <row r="24" spans="1:2" x14ac:dyDescent="0.25">
      <c r="A24" s="12" t="s">
        <v>448</v>
      </c>
      <c r="B24" s="12" t="s">
        <v>379</v>
      </c>
    </row>
    <row r="25" spans="1:2" x14ac:dyDescent="0.25">
      <c r="A25" s="12" t="s">
        <v>452</v>
      </c>
      <c r="B25" s="12" t="s">
        <v>379</v>
      </c>
    </row>
    <row r="26" spans="1:2" x14ac:dyDescent="0.25">
      <c r="A26" s="12" t="s">
        <v>380</v>
      </c>
      <c r="B26" s="12" t="s">
        <v>379</v>
      </c>
    </row>
    <row r="27" spans="1:2" x14ac:dyDescent="0.25">
      <c r="A27" s="12" t="s">
        <v>498</v>
      </c>
      <c r="B27" s="12" t="s">
        <v>413</v>
      </c>
    </row>
    <row r="28" spans="1:2" x14ac:dyDescent="0.25">
      <c r="A28" s="12" t="s">
        <v>414</v>
      </c>
      <c r="B28" s="12" t="s">
        <v>413</v>
      </c>
    </row>
    <row r="29" spans="1:2" x14ac:dyDescent="0.25">
      <c r="A29" s="12" t="s">
        <v>461</v>
      </c>
      <c r="B29" s="12" t="s">
        <v>462</v>
      </c>
    </row>
    <row r="30" spans="1:2" x14ac:dyDescent="0.25">
      <c r="A30" s="12" t="s">
        <v>476</v>
      </c>
      <c r="B30" s="12" t="s">
        <v>379</v>
      </c>
    </row>
    <row r="31" spans="1:2" x14ac:dyDescent="0.25">
      <c r="A31" s="12" t="s">
        <v>442</v>
      </c>
      <c r="B31" s="12" t="s">
        <v>435</v>
      </c>
    </row>
    <row r="32" spans="1:2" x14ac:dyDescent="0.25">
      <c r="A32" s="12" t="s">
        <v>382</v>
      </c>
      <c r="B32" s="12" t="s">
        <v>379</v>
      </c>
    </row>
    <row r="33" spans="1:2" x14ac:dyDescent="0.25">
      <c r="A33" s="12" t="s">
        <v>495</v>
      </c>
      <c r="B33" s="12" t="s">
        <v>420</v>
      </c>
    </row>
    <row r="34" spans="1:2" x14ac:dyDescent="0.25">
      <c r="A34" s="12" t="s">
        <v>419</v>
      </c>
      <c r="B34" s="12" t="s">
        <v>420</v>
      </c>
    </row>
    <row r="35" spans="1:2" x14ac:dyDescent="0.25">
      <c r="A35" s="12" t="s">
        <v>472</v>
      </c>
      <c r="B35" s="12" t="s">
        <v>471</v>
      </c>
    </row>
    <row r="36" spans="1:2" x14ac:dyDescent="0.25">
      <c r="A36" s="12" t="s">
        <v>416</v>
      </c>
      <c r="B36" s="12" t="s">
        <v>415</v>
      </c>
    </row>
    <row r="37" spans="1:2" x14ac:dyDescent="0.25">
      <c r="A37" s="12" t="s">
        <v>417</v>
      </c>
      <c r="B37" s="12" t="s">
        <v>415</v>
      </c>
    </row>
    <row r="38" spans="1:2" x14ac:dyDescent="0.25">
      <c r="A38" s="12" t="s">
        <v>465</v>
      </c>
      <c r="B38" s="12" t="s">
        <v>379</v>
      </c>
    </row>
    <row r="39" spans="1:2" x14ac:dyDescent="0.25">
      <c r="A39" s="12" t="s">
        <v>412</v>
      </c>
      <c r="B39" s="12" t="s">
        <v>439</v>
      </c>
    </row>
    <row r="40" spans="1:2" x14ac:dyDescent="0.25">
      <c r="A40" s="12" t="s">
        <v>383</v>
      </c>
      <c r="B40" s="12" t="s">
        <v>379</v>
      </c>
    </row>
    <row r="41" spans="1:2" x14ac:dyDescent="0.25">
      <c r="A41" s="12" t="s">
        <v>496</v>
      </c>
      <c r="B41" s="12" t="s">
        <v>379</v>
      </c>
    </row>
    <row r="42" spans="1:2" x14ac:dyDescent="0.25">
      <c r="A42" s="12" t="s">
        <v>384</v>
      </c>
      <c r="B42" s="12" t="s">
        <v>379</v>
      </c>
    </row>
    <row r="43" spans="1:2" x14ac:dyDescent="0.25">
      <c r="A43" s="12" t="s">
        <v>397</v>
      </c>
      <c r="B43" s="12" t="s">
        <v>379</v>
      </c>
    </row>
    <row r="44" spans="1:2" x14ac:dyDescent="0.25">
      <c r="A44" s="12" t="s">
        <v>385</v>
      </c>
      <c r="B44" s="12" t="s">
        <v>379</v>
      </c>
    </row>
    <row r="45" spans="1:2" x14ac:dyDescent="0.25">
      <c r="A45" s="12" t="s">
        <v>426</v>
      </c>
      <c r="B45" s="12" t="s">
        <v>379</v>
      </c>
    </row>
    <row r="46" spans="1:2" x14ac:dyDescent="0.25">
      <c r="A46" s="12" t="s">
        <v>386</v>
      </c>
      <c r="B46" s="12" t="s">
        <v>379</v>
      </c>
    </row>
    <row r="47" spans="1:2" x14ac:dyDescent="0.25">
      <c r="A47" s="12" t="s">
        <v>434</v>
      </c>
      <c r="B47" s="12" t="s">
        <v>379</v>
      </c>
    </row>
    <row r="48" spans="1:2" x14ac:dyDescent="0.25">
      <c r="A48" s="12" t="s">
        <v>381</v>
      </c>
      <c r="B48" s="12" t="s">
        <v>379</v>
      </c>
    </row>
    <row r="49" spans="1:2" x14ac:dyDescent="0.25">
      <c r="A49" s="12" t="s">
        <v>469</v>
      </c>
      <c r="B49" s="12" t="s">
        <v>471</v>
      </c>
    </row>
    <row r="50" spans="1:2" x14ac:dyDescent="0.25">
      <c r="A50" s="12" t="s">
        <v>453</v>
      </c>
      <c r="B50" s="12" t="s">
        <v>379</v>
      </c>
    </row>
    <row r="51" spans="1:2" x14ac:dyDescent="0.25">
      <c r="A51" s="12" t="s">
        <v>488</v>
      </c>
      <c r="B51" s="12" t="s">
        <v>379</v>
      </c>
    </row>
    <row r="52" spans="1:2" x14ac:dyDescent="0.25">
      <c r="A52" s="12" t="s">
        <v>387</v>
      </c>
      <c r="B52" s="12" t="s">
        <v>379</v>
      </c>
    </row>
    <row r="53" spans="1:2" x14ac:dyDescent="0.25">
      <c r="A53" s="12" t="s">
        <v>388</v>
      </c>
      <c r="B53" s="12" t="s">
        <v>379</v>
      </c>
    </row>
    <row r="54" spans="1:2" x14ac:dyDescent="0.25">
      <c r="A54" s="12" t="s">
        <v>470</v>
      </c>
      <c r="B54" s="12" t="s">
        <v>471</v>
      </c>
    </row>
    <row r="55" spans="1:2" x14ac:dyDescent="0.25">
      <c r="A55" s="12" t="s">
        <v>389</v>
      </c>
      <c r="B55" s="12" t="s">
        <v>379</v>
      </c>
    </row>
    <row r="56" spans="1:2" x14ac:dyDescent="0.25">
      <c r="A56" s="12" t="s">
        <v>464</v>
      </c>
      <c r="B56" s="12" t="s">
        <v>379</v>
      </c>
    </row>
    <row r="57" spans="1:2" x14ac:dyDescent="0.25">
      <c r="A57" s="12" t="s">
        <v>390</v>
      </c>
      <c r="B57" s="12" t="s">
        <v>379</v>
      </c>
    </row>
    <row r="58" spans="1:2" x14ac:dyDescent="0.25">
      <c r="A58" s="12" t="s">
        <v>463</v>
      </c>
      <c r="B58" s="12" t="s">
        <v>379</v>
      </c>
    </row>
    <row r="59" spans="1:2" x14ac:dyDescent="0.25">
      <c r="A59" s="12" t="s">
        <v>407</v>
      </c>
      <c r="B59" s="12" t="s">
        <v>379</v>
      </c>
    </row>
    <row r="60" spans="1:2" x14ac:dyDescent="0.25">
      <c r="A60" s="12" t="s">
        <v>519</v>
      </c>
      <c r="B60" s="12" t="s">
        <v>379</v>
      </c>
    </row>
    <row r="61" spans="1:2" x14ac:dyDescent="0.25">
      <c r="A61" s="12" t="s">
        <v>398</v>
      </c>
      <c r="B61" s="12" t="s">
        <v>379</v>
      </c>
    </row>
    <row r="62" spans="1:2" x14ac:dyDescent="0.25">
      <c r="A62" s="12" t="s">
        <v>520</v>
      </c>
      <c r="B62" s="12" t="s">
        <v>379</v>
      </c>
    </row>
    <row r="63" spans="1:2" x14ac:dyDescent="0.25">
      <c r="A63" s="12" t="s">
        <v>521</v>
      </c>
      <c r="B63" s="12" t="s">
        <v>415</v>
      </c>
    </row>
    <row r="64" spans="1:2" x14ac:dyDescent="0.25">
      <c r="A64" s="12" t="s">
        <v>375</v>
      </c>
      <c r="B64" s="12" t="s">
        <v>541</v>
      </c>
    </row>
    <row r="65" spans="1:2" x14ac:dyDescent="0.25">
      <c r="A65" s="12" t="s">
        <v>454</v>
      </c>
      <c r="B65" s="12" t="s">
        <v>379</v>
      </c>
    </row>
    <row r="66" spans="1:2" x14ac:dyDescent="0.25">
      <c r="A66" s="12" t="s">
        <v>392</v>
      </c>
      <c r="B66" s="12" t="s">
        <v>379</v>
      </c>
    </row>
    <row r="67" spans="1:2" x14ac:dyDescent="0.25">
      <c r="A67" s="12" t="s">
        <v>427</v>
      </c>
      <c r="B67" s="12" t="s">
        <v>428</v>
      </c>
    </row>
    <row r="68" spans="1:2" x14ac:dyDescent="0.25">
      <c r="A68" s="12" t="s">
        <v>393</v>
      </c>
      <c r="B68" s="12" t="s">
        <v>379</v>
      </c>
    </row>
    <row r="69" spans="1:2" x14ac:dyDescent="0.25">
      <c r="A69" s="12" t="s">
        <v>399</v>
      </c>
      <c r="B69" s="12" t="s">
        <v>400</v>
      </c>
    </row>
    <row r="70" spans="1:2" x14ac:dyDescent="0.25">
      <c r="A70" s="12" t="s">
        <v>401</v>
      </c>
      <c r="B70" s="12" t="s">
        <v>402</v>
      </c>
    </row>
    <row r="71" spans="1:2" x14ac:dyDescent="0.25">
      <c r="A71" s="12" t="s">
        <v>394</v>
      </c>
      <c r="B71" s="12" t="s">
        <v>379</v>
      </c>
    </row>
    <row r="72" spans="1:2" x14ac:dyDescent="0.25">
      <c r="A72" s="12" t="s">
        <v>503</v>
      </c>
      <c r="B72" s="12" t="s">
        <v>379</v>
      </c>
    </row>
    <row r="73" spans="1:2" x14ac:dyDescent="0.25">
      <c r="A73" s="12" t="s">
        <v>455</v>
      </c>
      <c r="B73" s="12" t="s">
        <v>402</v>
      </c>
    </row>
    <row r="74" spans="1:2" x14ac:dyDescent="0.25">
      <c r="A74" s="12" t="s">
        <v>458</v>
      </c>
      <c r="B74" s="12" t="s">
        <v>457</v>
      </c>
    </row>
    <row r="75" spans="1:2" x14ac:dyDescent="0.25">
      <c r="A75" s="12" t="s">
        <v>517</v>
      </c>
      <c r="B75" s="12" t="s">
        <v>403</v>
      </c>
    </row>
    <row r="76" spans="1:2" x14ac:dyDescent="0.25">
      <c r="A76" s="12" t="s">
        <v>518</v>
      </c>
      <c r="B76" s="12" t="s">
        <v>379</v>
      </c>
    </row>
    <row r="77" spans="1:2" x14ac:dyDescent="0.25">
      <c r="A77" s="12" t="s">
        <v>493</v>
      </c>
      <c r="B77" s="12" t="s">
        <v>379</v>
      </c>
    </row>
    <row r="78" spans="1:2" x14ac:dyDescent="0.25">
      <c r="A78" s="12" t="s">
        <v>522</v>
      </c>
      <c r="B78" s="12" t="s">
        <v>379</v>
      </c>
    </row>
    <row r="79" spans="1:2" x14ac:dyDescent="0.25">
      <c r="A79" s="12" t="s">
        <v>429</v>
      </c>
      <c r="B79" s="12" t="s">
        <v>379</v>
      </c>
    </row>
    <row r="80" spans="1:2" x14ac:dyDescent="0.25">
      <c r="A80" s="12" t="s">
        <v>430</v>
      </c>
      <c r="B80" s="12" t="s">
        <v>379</v>
      </c>
    </row>
    <row r="81" spans="1:2" x14ac:dyDescent="0.25">
      <c r="A81" s="12" t="s">
        <v>475</v>
      </c>
      <c r="B81" s="12" t="s">
        <v>457</v>
      </c>
    </row>
    <row r="82" spans="1:2" x14ac:dyDescent="0.25">
      <c r="A82" s="12" t="s">
        <v>404</v>
      </c>
      <c r="B82" s="12" t="s">
        <v>405</v>
      </c>
    </row>
    <row r="83" spans="1:2" x14ac:dyDescent="0.25">
      <c r="A83" s="12" t="s">
        <v>431</v>
      </c>
      <c r="B83" s="12" t="s">
        <v>379</v>
      </c>
    </row>
    <row r="84" spans="1:2" x14ac:dyDescent="0.25">
      <c r="A84" s="12" t="s">
        <v>449</v>
      </c>
      <c r="B84" s="12" t="s">
        <v>379</v>
      </c>
    </row>
    <row r="85" spans="1:2" x14ac:dyDescent="0.25">
      <c r="A85" s="12" t="s">
        <v>410</v>
      </c>
      <c r="B85" s="12" t="s">
        <v>411</v>
      </c>
    </row>
    <row r="86" spans="1:2" x14ac:dyDescent="0.25">
      <c r="A86" s="12" t="s">
        <v>467</v>
      </c>
      <c r="B86" s="12" t="s">
        <v>379</v>
      </c>
    </row>
    <row r="87" spans="1:2" x14ac:dyDescent="0.25">
      <c r="A87" s="12" t="s">
        <v>432</v>
      </c>
      <c r="B87" s="12" t="s">
        <v>379</v>
      </c>
    </row>
    <row r="88" spans="1:2" x14ac:dyDescent="0.25">
      <c r="A88" s="12" t="s">
        <v>468</v>
      </c>
      <c r="B88" s="12" t="s">
        <v>379</v>
      </c>
    </row>
    <row r="89" spans="1:2" x14ac:dyDescent="0.25">
      <c r="A89" s="12" t="s">
        <v>408</v>
      </c>
      <c r="B89" s="12" t="s">
        <v>409</v>
      </c>
    </row>
    <row r="90" spans="1:2" x14ac:dyDescent="0.25">
      <c r="A90" s="12" t="s">
        <v>456</v>
      </c>
      <c r="B90" s="12" t="s">
        <v>379</v>
      </c>
    </row>
    <row r="91" spans="1:2" x14ac:dyDescent="0.25">
      <c r="A91" s="12" t="s">
        <v>433</v>
      </c>
      <c r="B91" s="12" t="s">
        <v>379</v>
      </c>
    </row>
    <row r="92" spans="1:2" x14ac:dyDescent="0.25">
      <c r="A92" s="12" t="s">
        <v>395</v>
      </c>
      <c r="B92" s="12" t="s">
        <v>379</v>
      </c>
    </row>
    <row r="93" spans="1:2" x14ac:dyDescent="0.25">
      <c r="A93" s="12" t="s">
        <v>473</v>
      </c>
      <c r="B93" s="12" t="s">
        <v>471</v>
      </c>
    </row>
  </sheetData>
  <mergeCells count="2">
    <mergeCell ref="B1:K3"/>
    <mergeCell ref="A1:A3"/>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1:BA58"/>
  <sheetViews>
    <sheetView topLeftCell="A7" workbookViewId="0">
      <selection activeCell="J54" sqref="J54"/>
    </sheetView>
  </sheetViews>
  <sheetFormatPr baseColWidth="10" defaultRowHeight="15" x14ac:dyDescent="0.25"/>
  <sheetData>
    <row r="1" spans="1:53" ht="22.5" x14ac:dyDescent="0.25">
      <c r="A1" s="1" t="s">
        <v>1</v>
      </c>
    </row>
    <row r="2" spans="1:53" ht="15" customHeight="1" x14ac:dyDescent="0.25">
      <c r="A2" s="2" t="s">
        <v>2</v>
      </c>
      <c r="B2" s="3" t="s">
        <v>3</v>
      </c>
      <c r="C2" s="3" t="s">
        <v>4</v>
      </c>
      <c r="D2" s="3" t="s">
        <v>5</v>
      </c>
      <c r="E2" s="3" t="s">
        <v>6</v>
      </c>
    </row>
    <row r="3" spans="1:53" ht="15" customHeight="1" x14ac:dyDescent="0.25">
      <c r="A3" s="2" t="s">
        <v>532</v>
      </c>
      <c r="B3" s="3" t="s">
        <v>7</v>
      </c>
      <c r="C3" s="3" t="s">
        <v>8</v>
      </c>
      <c r="D3" s="3" t="s">
        <v>9</v>
      </c>
      <c r="E3" s="3" t="s">
        <v>10</v>
      </c>
      <c r="F3" s="3" t="s">
        <v>11</v>
      </c>
      <c r="G3" s="3" t="s">
        <v>12</v>
      </c>
      <c r="H3" s="3" t="s">
        <v>13</v>
      </c>
    </row>
    <row r="4" spans="1:53" ht="23.25" x14ac:dyDescent="0.25">
      <c r="A4" s="2" t="s">
        <v>14</v>
      </c>
      <c r="B4" s="3" t="s">
        <v>14</v>
      </c>
      <c r="C4" s="3" t="s">
        <v>15</v>
      </c>
      <c r="D4" s="3" t="s">
        <v>16</v>
      </c>
      <c r="E4" s="3" t="s">
        <v>17</v>
      </c>
      <c r="F4" s="3" t="s">
        <v>18</v>
      </c>
      <c r="G4" s="3" t="s">
        <v>19</v>
      </c>
      <c r="H4" s="3" t="s">
        <v>20</v>
      </c>
      <c r="I4" s="3" t="s">
        <v>21</v>
      </c>
      <c r="J4" s="3" t="s">
        <v>22</v>
      </c>
    </row>
    <row r="5" spans="1:53" ht="23.25" x14ac:dyDescent="0.25">
      <c r="A5" s="2" t="s">
        <v>23</v>
      </c>
      <c r="B5" s="3" t="s">
        <v>24</v>
      </c>
      <c r="C5" s="3" t="s">
        <v>25</v>
      </c>
      <c r="D5" s="3" t="s">
        <v>26</v>
      </c>
      <c r="E5" s="3" t="s">
        <v>27</v>
      </c>
      <c r="F5" s="3" t="s">
        <v>28</v>
      </c>
      <c r="G5" s="3" t="s">
        <v>29</v>
      </c>
      <c r="H5" s="3" t="s">
        <v>30</v>
      </c>
      <c r="I5" s="3" t="s">
        <v>31</v>
      </c>
      <c r="J5" s="3" t="s">
        <v>32</v>
      </c>
    </row>
    <row r="6" spans="1:53" ht="15" customHeight="1" x14ac:dyDescent="0.25">
      <c r="A6" s="2" t="s">
        <v>33</v>
      </c>
      <c r="B6" s="3" t="s">
        <v>34</v>
      </c>
      <c r="C6" s="3" t="s">
        <v>33</v>
      </c>
      <c r="D6" s="3" t="s">
        <v>35</v>
      </c>
      <c r="E6" s="3" t="s">
        <v>36</v>
      </c>
      <c r="F6" s="3" t="s">
        <v>37</v>
      </c>
      <c r="G6" s="3" t="s">
        <v>38</v>
      </c>
      <c r="H6" s="3" t="s">
        <v>39</v>
      </c>
      <c r="I6" s="3" t="s">
        <v>40</v>
      </c>
      <c r="J6" s="3" t="s">
        <v>41</v>
      </c>
      <c r="K6" s="3" t="s">
        <v>42</v>
      </c>
      <c r="L6" s="3" t="s">
        <v>43</v>
      </c>
      <c r="M6" s="3" t="s">
        <v>44</v>
      </c>
      <c r="N6" s="3" t="s">
        <v>45</v>
      </c>
      <c r="O6" s="3" t="s">
        <v>46</v>
      </c>
      <c r="P6" s="3" t="s">
        <v>47</v>
      </c>
    </row>
    <row r="7" spans="1:53" ht="23.25" x14ac:dyDescent="0.25">
      <c r="A7" s="2" t="s">
        <v>48</v>
      </c>
      <c r="B7" s="3" t="s">
        <v>48</v>
      </c>
      <c r="C7" s="3" t="s">
        <v>49</v>
      </c>
      <c r="D7" s="3" t="s">
        <v>50</v>
      </c>
      <c r="E7" s="3" t="s">
        <v>51</v>
      </c>
      <c r="F7" s="3" t="s">
        <v>52</v>
      </c>
      <c r="G7" s="3" t="s">
        <v>53</v>
      </c>
      <c r="H7" s="3" t="s">
        <v>54</v>
      </c>
      <c r="I7" s="3" t="s">
        <v>55</v>
      </c>
      <c r="J7" s="3" t="s">
        <v>56</v>
      </c>
      <c r="K7" s="3" t="s">
        <v>57</v>
      </c>
      <c r="L7" s="3" t="s">
        <v>58</v>
      </c>
      <c r="M7" s="3" t="s">
        <v>59</v>
      </c>
      <c r="N7" s="3" t="s">
        <v>60</v>
      </c>
      <c r="O7" s="3" t="s">
        <v>61</v>
      </c>
      <c r="P7" s="3" t="s">
        <v>62</v>
      </c>
      <c r="Q7" s="3" t="s">
        <v>63</v>
      </c>
      <c r="R7" s="3" t="s">
        <v>64</v>
      </c>
      <c r="S7" s="3" t="s">
        <v>65</v>
      </c>
      <c r="T7" s="3" t="s">
        <v>66</v>
      </c>
      <c r="U7" s="3" t="s">
        <v>67</v>
      </c>
      <c r="V7" s="3" t="s">
        <v>68</v>
      </c>
      <c r="W7" s="3" t="s">
        <v>69</v>
      </c>
      <c r="X7" s="3" t="s">
        <v>70</v>
      </c>
      <c r="Y7" s="3" t="s">
        <v>71</v>
      </c>
      <c r="Z7" s="3" t="s">
        <v>72</v>
      </c>
      <c r="AA7" s="3" t="s">
        <v>73</v>
      </c>
      <c r="AB7" s="3" t="s">
        <v>74</v>
      </c>
      <c r="AC7" s="3" t="s">
        <v>75</v>
      </c>
      <c r="AD7" s="3" t="s">
        <v>76</v>
      </c>
      <c r="AE7" s="3" t="s">
        <v>77</v>
      </c>
      <c r="AF7" s="3" t="s">
        <v>78</v>
      </c>
      <c r="AG7" s="3" t="s">
        <v>79</v>
      </c>
      <c r="AH7" s="3" t="s">
        <v>80</v>
      </c>
      <c r="AI7" s="3" t="s">
        <v>81</v>
      </c>
      <c r="AJ7" s="3" t="s">
        <v>82</v>
      </c>
      <c r="AK7" s="3" t="s">
        <v>83</v>
      </c>
      <c r="AL7" s="3" t="s">
        <v>84</v>
      </c>
      <c r="AM7" s="3" t="s">
        <v>85</v>
      </c>
    </row>
    <row r="8" spans="1:53" ht="23.25" customHeight="1" x14ac:dyDescent="0.25">
      <c r="A8" s="2" t="s">
        <v>86</v>
      </c>
      <c r="B8" s="3" t="s">
        <v>87</v>
      </c>
      <c r="C8" s="3" t="s">
        <v>88</v>
      </c>
      <c r="D8" s="3" t="s">
        <v>89</v>
      </c>
      <c r="E8" s="3" t="s">
        <v>90</v>
      </c>
      <c r="F8" s="3" t="s">
        <v>91</v>
      </c>
      <c r="G8" s="3" t="s">
        <v>92</v>
      </c>
      <c r="H8" s="3" t="s">
        <v>93</v>
      </c>
      <c r="I8" s="3" t="s">
        <v>94</v>
      </c>
      <c r="J8" s="3" t="s">
        <v>95</v>
      </c>
      <c r="K8" s="3" t="s">
        <v>96</v>
      </c>
      <c r="L8" s="3" t="s">
        <v>97</v>
      </c>
      <c r="M8" s="3" t="s">
        <v>98</v>
      </c>
      <c r="N8" s="3" t="s">
        <v>99</v>
      </c>
      <c r="O8" s="3" t="s">
        <v>100</v>
      </c>
      <c r="P8" s="3" t="s">
        <v>101</v>
      </c>
      <c r="Q8" s="3" t="s">
        <v>102</v>
      </c>
      <c r="R8" s="3" t="s">
        <v>103</v>
      </c>
      <c r="S8" s="3" t="s">
        <v>104</v>
      </c>
      <c r="T8" s="3" t="s">
        <v>105</v>
      </c>
      <c r="U8" s="3" t="s">
        <v>106</v>
      </c>
      <c r="V8" s="3" t="s">
        <v>107</v>
      </c>
      <c r="W8" s="3" t="s">
        <v>108</v>
      </c>
      <c r="X8" s="3" t="s">
        <v>109</v>
      </c>
      <c r="Y8" s="3" t="s">
        <v>110</v>
      </c>
      <c r="Z8" s="3" t="s">
        <v>111</v>
      </c>
      <c r="AA8" s="3" t="s">
        <v>112</v>
      </c>
      <c r="AB8" s="3" t="s">
        <v>113</v>
      </c>
      <c r="AC8" s="3" t="s">
        <v>114</v>
      </c>
      <c r="AD8" s="3" t="s">
        <v>115</v>
      </c>
      <c r="AE8" s="3" t="s">
        <v>116</v>
      </c>
      <c r="AF8" s="3" t="s">
        <v>117</v>
      </c>
      <c r="AG8" s="3" t="s">
        <v>118</v>
      </c>
      <c r="AH8" s="3" t="s">
        <v>119</v>
      </c>
      <c r="AI8" s="3" t="s">
        <v>120</v>
      </c>
      <c r="AJ8" s="3" t="s">
        <v>121</v>
      </c>
      <c r="AK8" s="3" t="s">
        <v>122</v>
      </c>
      <c r="AL8" s="3" t="s">
        <v>123</v>
      </c>
      <c r="AM8" s="3" t="s">
        <v>124</v>
      </c>
      <c r="AN8" s="3" t="s">
        <v>125</v>
      </c>
      <c r="AO8" s="3" t="s">
        <v>126</v>
      </c>
      <c r="AP8" s="3" t="s">
        <v>127</v>
      </c>
      <c r="AQ8" s="3" t="s">
        <v>128</v>
      </c>
      <c r="AR8" s="3" t="s">
        <v>129</v>
      </c>
      <c r="AS8" s="3" t="s">
        <v>130</v>
      </c>
      <c r="AT8" s="3" t="s">
        <v>131</v>
      </c>
      <c r="AU8" s="3" t="s">
        <v>132</v>
      </c>
      <c r="AV8" s="3" t="s">
        <v>133</v>
      </c>
      <c r="AW8" s="3" t="s">
        <v>134</v>
      </c>
      <c r="AX8" s="3" t="s">
        <v>135</v>
      </c>
      <c r="AY8" s="3" t="s">
        <v>136</v>
      </c>
      <c r="AZ8" s="3" t="s">
        <v>137</v>
      </c>
      <c r="BA8" s="3" t="s">
        <v>138</v>
      </c>
    </row>
    <row r="9" spans="1:53" ht="23.25" customHeight="1" x14ac:dyDescent="0.25">
      <c r="A9" s="2" t="s">
        <v>139</v>
      </c>
      <c r="B9" s="3" t="s">
        <v>140</v>
      </c>
      <c r="C9" s="3" t="s">
        <v>141</v>
      </c>
      <c r="D9" s="3" t="s">
        <v>142</v>
      </c>
      <c r="E9" s="3" t="s">
        <v>143</v>
      </c>
      <c r="F9" s="3" t="s">
        <v>144</v>
      </c>
      <c r="G9" s="3" t="s">
        <v>145</v>
      </c>
      <c r="H9" s="3" t="s">
        <v>146</v>
      </c>
      <c r="I9" s="3" t="s">
        <v>147</v>
      </c>
      <c r="J9" s="3" t="s">
        <v>148</v>
      </c>
      <c r="K9" s="3" t="s">
        <v>149</v>
      </c>
      <c r="L9" s="3" t="s">
        <v>150</v>
      </c>
      <c r="M9" s="3" t="s">
        <v>151</v>
      </c>
      <c r="N9" s="3" t="s">
        <v>152</v>
      </c>
      <c r="O9" s="3" t="s">
        <v>153</v>
      </c>
      <c r="P9" s="3" t="s">
        <v>154</v>
      </c>
      <c r="Q9" s="3" t="s">
        <v>155</v>
      </c>
      <c r="R9" s="3" t="s">
        <v>156</v>
      </c>
      <c r="S9" s="3" t="s">
        <v>157</v>
      </c>
      <c r="T9" s="3" t="s">
        <v>158</v>
      </c>
      <c r="U9" s="3" t="s">
        <v>159</v>
      </c>
      <c r="V9" s="4" t="s">
        <v>160</v>
      </c>
      <c r="W9" s="3" t="s">
        <v>161</v>
      </c>
      <c r="X9" s="3" t="s">
        <v>162</v>
      </c>
      <c r="Y9" s="3" t="s">
        <v>163</v>
      </c>
      <c r="Z9" s="3" t="s">
        <v>164</v>
      </c>
      <c r="AA9" s="3" t="s">
        <v>165</v>
      </c>
      <c r="AB9" s="3" t="s">
        <v>166</v>
      </c>
      <c r="AC9" s="3" t="s">
        <v>167</v>
      </c>
      <c r="AD9" s="3" t="s">
        <v>168</v>
      </c>
      <c r="AE9" s="3" t="s">
        <v>169</v>
      </c>
      <c r="AF9" s="3" t="s">
        <v>170</v>
      </c>
      <c r="AG9" s="3" t="s">
        <v>171</v>
      </c>
      <c r="AH9" s="3" t="s">
        <v>172</v>
      </c>
    </row>
    <row r="10" spans="1:53" ht="23.25" x14ac:dyDescent="0.25">
      <c r="A10" s="2" t="s">
        <v>173</v>
      </c>
      <c r="B10" s="3" t="s">
        <v>174</v>
      </c>
      <c r="C10" s="3" t="s">
        <v>175</v>
      </c>
      <c r="D10" s="3" t="s">
        <v>176</v>
      </c>
      <c r="E10" s="3" t="s">
        <v>177</v>
      </c>
      <c r="F10" s="3" t="s">
        <v>173</v>
      </c>
      <c r="G10" s="3" t="s">
        <v>178</v>
      </c>
      <c r="H10" s="3" t="s">
        <v>179</v>
      </c>
      <c r="I10" s="3" t="s">
        <v>180</v>
      </c>
      <c r="J10" s="3" t="s">
        <v>181</v>
      </c>
      <c r="K10" s="3" t="s">
        <v>182</v>
      </c>
      <c r="L10" s="3" t="s">
        <v>183</v>
      </c>
      <c r="M10" s="3" t="s">
        <v>184</v>
      </c>
      <c r="N10" s="3" t="s">
        <v>185</v>
      </c>
      <c r="O10" s="3" t="s">
        <v>186</v>
      </c>
      <c r="P10" s="3" t="s">
        <v>187</v>
      </c>
      <c r="Q10" s="3" t="s">
        <v>188</v>
      </c>
      <c r="R10" s="3" t="s">
        <v>189</v>
      </c>
      <c r="S10" s="3" t="s">
        <v>190</v>
      </c>
      <c r="T10" s="3" t="s">
        <v>191</v>
      </c>
      <c r="U10" s="3" t="s">
        <v>192</v>
      </c>
      <c r="V10" s="3" t="s">
        <v>193</v>
      </c>
      <c r="W10" s="3" t="s">
        <v>194</v>
      </c>
      <c r="X10" s="3" t="s">
        <v>195</v>
      </c>
      <c r="Y10" s="3" t="s">
        <v>196</v>
      </c>
      <c r="Z10" s="3" t="s">
        <v>197</v>
      </c>
      <c r="AA10" s="3" t="s">
        <v>198</v>
      </c>
      <c r="AB10" s="3" t="s">
        <v>199</v>
      </c>
      <c r="AC10" s="3" t="s">
        <v>200</v>
      </c>
      <c r="AD10" s="3" t="s">
        <v>201</v>
      </c>
      <c r="AE10" s="3" t="s">
        <v>202</v>
      </c>
    </row>
    <row r="11" spans="1:53" x14ac:dyDescent="0.25">
      <c r="A11" s="2" t="s">
        <v>371</v>
      </c>
      <c r="B11" s="3" t="s">
        <v>239</v>
      </c>
      <c r="C11" s="3" t="s">
        <v>250</v>
      </c>
      <c r="D11" s="3" t="s">
        <v>244</v>
      </c>
      <c r="E11" s="3" t="s">
        <v>256</v>
      </c>
      <c r="F11" s="3" t="s">
        <v>240</v>
      </c>
      <c r="G11" s="3" t="s">
        <v>251</v>
      </c>
      <c r="H11" s="3" t="s">
        <v>248</v>
      </c>
      <c r="I11" s="3" t="s">
        <v>245</v>
      </c>
      <c r="J11" s="3" t="s">
        <v>237</v>
      </c>
      <c r="K11" s="3" t="s">
        <v>252</v>
      </c>
      <c r="L11" s="3" t="s">
        <v>255</v>
      </c>
      <c r="M11" s="3" t="s">
        <v>242</v>
      </c>
      <c r="N11" s="3" t="s">
        <v>238</v>
      </c>
      <c r="O11" s="3" t="s">
        <v>249</v>
      </c>
      <c r="P11" s="3" t="s">
        <v>254</v>
      </c>
      <c r="Q11" s="3" t="s">
        <v>246</v>
      </c>
      <c r="R11" s="3" t="s">
        <v>243</v>
      </c>
      <c r="S11" s="3" t="s">
        <v>257</v>
      </c>
      <c r="T11" s="3" t="s">
        <v>253</v>
      </c>
      <c r="U11" s="3" t="s">
        <v>241</v>
      </c>
      <c r="V11" s="3" t="s">
        <v>247</v>
      </c>
      <c r="W11" s="3"/>
      <c r="X11" s="3"/>
      <c r="Y11" s="3"/>
      <c r="Z11" s="3"/>
      <c r="AA11" s="3"/>
      <c r="AB11" s="3"/>
      <c r="AC11" s="3"/>
      <c r="AD11" s="3"/>
      <c r="AE11" s="3"/>
    </row>
    <row r="12" spans="1:53" ht="23.25" x14ac:dyDescent="0.25">
      <c r="A12" s="2" t="s">
        <v>203</v>
      </c>
      <c r="B12" s="3" t="s">
        <v>204</v>
      </c>
      <c r="C12" s="3" t="s">
        <v>205</v>
      </c>
      <c r="D12" s="3" t="s">
        <v>206</v>
      </c>
      <c r="E12" s="3" t="s">
        <v>207</v>
      </c>
      <c r="F12" s="3" t="s">
        <v>208</v>
      </c>
      <c r="G12" s="3" t="s">
        <v>209</v>
      </c>
      <c r="H12" s="3" t="s">
        <v>210</v>
      </c>
      <c r="I12" s="3" t="s">
        <v>211</v>
      </c>
      <c r="J12" s="3" t="s">
        <v>212</v>
      </c>
      <c r="K12" s="3" t="s">
        <v>213</v>
      </c>
      <c r="L12" s="3" t="s">
        <v>214</v>
      </c>
      <c r="M12" s="3" t="s">
        <v>215</v>
      </c>
      <c r="N12" s="3" t="s">
        <v>216</v>
      </c>
      <c r="O12" s="3" t="s">
        <v>217</v>
      </c>
      <c r="P12" s="3" t="s">
        <v>218</v>
      </c>
      <c r="Q12" s="3" t="s">
        <v>219</v>
      </c>
      <c r="R12" s="3" t="s">
        <v>220</v>
      </c>
      <c r="S12" s="3" t="s">
        <v>221</v>
      </c>
      <c r="T12" s="3" t="s">
        <v>222</v>
      </c>
      <c r="U12" s="3" t="s">
        <v>223</v>
      </c>
      <c r="V12" s="3" t="s">
        <v>224</v>
      </c>
      <c r="W12" s="3" t="s">
        <v>225</v>
      </c>
      <c r="X12" s="3" t="s">
        <v>226</v>
      </c>
      <c r="Y12" s="3" t="s">
        <v>227</v>
      </c>
      <c r="Z12" s="3" t="s">
        <v>228</v>
      </c>
      <c r="AA12" s="3" t="s">
        <v>229</v>
      </c>
      <c r="AB12" s="3" t="s">
        <v>230</v>
      </c>
      <c r="AC12" s="3" t="s">
        <v>231</v>
      </c>
      <c r="AD12" s="3" t="s">
        <v>232</v>
      </c>
      <c r="AE12" s="3" t="s">
        <v>233</v>
      </c>
      <c r="AF12" s="3" t="s">
        <v>234</v>
      </c>
      <c r="AG12" s="3" t="s">
        <v>235</v>
      </c>
      <c r="AH12" s="3" t="s">
        <v>236</v>
      </c>
    </row>
    <row r="13" spans="1:53" ht="23.25" x14ac:dyDescent="0.25">
      <c r="A13" s="2" t="s">
        <v>531</v>
      </c>
      <c r="B13" s="3" t="s">
        <v>258</v>
      </c>
      <c r="C13" s="3" t="s">
        <v>259</v>
      </c>
      <c r="D13" s="3" t="s">
        <v>260</v>
      </c>
      <c r="E13" s="3" t="s">
        <v>261</v>
      </c>
      <c r="F13" s="3" t="s">
        <v>262</v>
      </c>
      <c r="G13" s="3" t="s">
        <v>263</v>
      </c>
      <c r="H13" s="3" t="s">
        <v>264</v>
      </c>
      <c r="I13" s="3" t="s">
        <v>265</v>
      </c>
      <c r="J13" s="3" t="s">
        <v>266</v>
      </c>
      <c r="K13" s="3" t="s">
        <v>267</v>
      </c>
      <c r="L13" s="3" t="s">
        <v>268</v>
      </c>
      <c r="M13" s="3" t="s">
        <v>269</v>
      </c>
      <c r="N13" s="3" t="s">
        <v>270</v>
      </c>
      <c r="O13" s="3" t="s">
        <v>271</v>
      </c>
      <c r="P13" s="3" t="s">
        <v>272</v>
      </c>
      <c r="Q13" s="3" t="s">
        <v>273</v>
      </c>
      <c r="R13" s="3" t="s">
        <v>274</v>
      </c>
      <c r="S13" s="3" t="s">
        <v>275</v>
      </c>
      <c r="T13" s="3" t="s">
        <v>276</v>
      </c>
      <c r="U13" s="3" t="s">
        <v>277</v>
      </c>
      <c r="V13" s="3" t="s">
        <v>278</v>
      </c>
      <c r="W13" s="3" t="s">
        <v>279</v>
      </c>
      <c r="X13" s="3" t="s">
        <v>280</v>
      </c>
      <c r="Y13" s="3" t="s">
        <v>281</v>
      </c>
      <c r="Z13" s="3" t="s">
        <v>282</v>
      </c>
      <c r="AA13" s="3" t="s">
        <v>283</v>
      </c>
      <c r="AB13" s="3" t="s">
        <v>284</v>
      </c>
      <c r="AC13" s="3" t="s">
        <v>285</v>
      </c>
      <c r="AD13" s="3" t="s">
        <v>286</v>
      </c>
      <c r="AE13" s="3" t="s">
        <v>287</v>
      </c>
      <c r="AF13" s="3" t="s">
        <v>288</v>
      </c>
      <c r="AG13" s="3" t="s">
        <v>289</v>
      </c>
    </row>
    <row r="14" spans="1:53" ht="15" customHeight="1" x14ac:dyDescent="0.25">
      <c r="A14" s="2" t="s">
        <v>372</v>
      </c>
      <c r="B14" s="3" t="s">
        <v>290</v>
      </c>
      <c r="C14" s="3" t="s">
        <v>291</v>
      </c>
      <c r="D14" s="3" t="s">
        <v>292</v>
      </c>
      <c r="E14" s="3" t="s">
        <v>293</v>
      </c>
      <c r="F14" s="3" t="s">
        <v>294</v>
      </c>
      <c r="G14" s="3" t="s">
        <v>295</v>
      </c>
      <c r="H14" s="3" t="s">
        <v>296</v>
      </c>
      <c r="I14" s="3" t="s">
        <v>297</v>
      </c>
      <c r="J14" s="3" t="s">
        <v>298</v>
      </c>
      <c r="K14" s="3" t="s">
        <v>299</v>
      </c>
      <c r="L14" s="3" t="s">
        <v>300</v>
      </c>
      <c r="M14" s="3" t="s">
        <v>301</v>
      </c>
    </row>
    <row r="15" spans="1:53" ht="23.25" x14ac:dyDescent="0.25">
      <c r="A15" s="2" t="s">
        <v>293</v>
      </c>
      <c r="B15" s="3" t="s">
        <v>302</v>
      </c>
      <c r="C15" s="3" t="s">
        <v>303</v>
      </c>
      <c r="D15" s="3" t="s">
        <v>304</v>
      </c>
      <c r="E15" s="3" t="s">
        <v>305</v>
      </c>
      <c r="F15" s="3" t="s">
        <v>306</v>
      </c>
      <c r="G15" s="3" t="s">
        <v>307</v>
      </c>
      <c r="H15" s="3" t="s">
        <v>308</v>
      </c>
      <c r="I15" s="3" t="s">
        <v>309</v>
      </c>
      <c r="J15" s="3" t="s">
        <v>310</v>
      </c>
      <c r="K15" s="3" t="s">
        <v>311</v>
      </c>
      <c r="L15" s="3" t="s">
        <v>312</v>
      </c>
      <c r="M15" s="3" t="s">
        <v>313</v>
      </c>
      <c r="N15" s="3" t="s">
        <v>314</v>
      </c>
      <c r="O15" s="3" t="s">
        <v>315</v>
      </c>
      <c r="P15" s="3" t="s">
        <v>316</v>
      </c>
      <c r="Q15" s="3" t="s">
        <v>317</v>
      </c>
      <c r="R15" s="3" t="s">
        <v>318</v>
      </c>
      <c r="S15" s="3" t="s">
        <v>319</v>
      </c>
      <c r="T15" s="3" t="s">
        <v>320</v>
      </c>
      <c r="U15" s="3" t="s">
        <v>321</v>
      </c>
      <c r="V15" s="3" t="s">
        <v>322</v>
      </c>
      <c r="W15" s="3" t="s">
        <v>323</v>
      </c>
      <c r="X15" s="3" t="s">
        <v>324</v>
      </c>
      <c r="Y15" s="3" t="s">
        <v>325</v>
      </c>
      <c r="Z15" s="3" t="s">
        <v>326</v>
      </c>
      <c r="AA15" s="3" t="s">
        <v>327</v>
      </c>
      <c r="AB15" s="3" t="s">
        <v>328</v>
      </c>
      <c r="AC15" s="3" t="s">
        <v>329</v>
      </c>
      <c r="AD15" s="3" t="s">
        <v>330</v>
      </c>
      <c r="AE15" s="3" t="s">
        <v>331</v>
      </c>
    </row>
    <row r="16" spans="1:53" ht="15" customHeight="1" x14ac:dyDescent="0.25">
      <c r="A16" s="2" t="s">
        <v>334</v>
      </c>
      <c r="B16" s="3" t="s">
        <v>332</v>
      </c>
      <c r="C16" s="3" t="s">
        <v>333</v>
      </c>
      <c r="D16" s="3" t="s">
        <v>334</v>
      </c>
      <c r="E16" s="3" t="s">
        <v>335</v>
      </c>
      <c r="F16" s="3" t="s">
        <v>336</v>
      </c>
      <c r="G16" s="3" t="s">
        <v>337</v>
      </c>
      <c r="H16" s="3" t="s">
        <v>139</v>
      </c>
      <c r="I16" s="3" t="s">
        <v>338</v>
      </c>
      <c r="J16" s="3" t="s">
        <v>339</v>
      </c>
      <c r="K16" s="3" t="s">
        <v>340</v>
      </c>
    </row>
    <row r="17" spans="1:12" ht="34.5" x14ac:dyDescent="0.25">
      <c r="A17" s="2" t="s">
        <v>341</v>
      </c>
      <c r="B17" s="3" t="s">
        <v>342</v>
      </c>
      <c r="C17" s="3" t="s">
        <v>343</v>
      </c>
      <c r="D17" s="3" t="s">
        <v>344</v>
      </c>
      <c r="E17" s="3" t="s">
        <v>345</v>
      </c>
      <c r="F17" s="3" t="s">
        <v>346</v>
      </c>
      <c r="G17" s="3" t="s">
        <v>347</v>
      </c>
      <c r="H17" s="3" t="s">
        <v>348</v>
      </c>
      <c r="I17" s="3" t="s">
        <v>349</v>
      </c>
      <c r="J17" s="3" t="s">
        <v>350</v>
      </c>
      <c r="K17" s="3" t="s">
        <v>351</v>
      </c>
      <c r="L17" s="3" t="s">
        <v>352</v>
      </c>
    </row>
    <row r="18" spans="1:12" x14ac:dyDescent="0.25">
      <c r="A18" s="7" t="s">
        <v>480</v>
      </c>
      <c r="B18" s="9" t="s">
        <v>482</v>
      </c>
      <c r="C18" s="9"/>
      <c r="D18" s="9"/>
      <c r="E18" s="9"/>
      <c r="F18" s="9"/>
      <c r="G18" s="9"/>
      <c r="H18" s="9"/>
      <c r="I18" s="9"/>
      <c r="J18" s="9"/>
      <c r="K18" s="9"/>
      <c r="L18" s="9"/>
    </row>
    <row r="20" spans="1:12" ht="34.5" x14ac:dyDescent="0.25">
      <c r="A20" s="7" t="s">
        <v>363</v>
      </c>
      <c r="D20" s="7" t="s">
        <v>365</v>
      </c>
      <c r="F20" s="9" t="s">
        <v>436</v>
      </c>
      <c r="I20" s="9" t="s">
        <v>421</v>
      </c>
    </row>
    <row r="21" spans="1:12" ht="45.75" x14ac:dyDescent="0.25">
      <c r="A21" s="7" t="s">
        <v>364</v>
      </c>
      <c r="D21" s="7" t="s">
        <v>366</v>
      </c>
      <c r="F21" s="9" t="s">
        <v>437</v>
      </c>
      <c r="I21" s="9" t="s">
        <v>422</v>
      </c>
    </row>
    <row r="22" spans="1:12" ht="68.25" x14ac:dyDescent="0.25">
      <c r="A22" s="7" t="s">
        <v>365</v>
      </c>
      <c r="D22" s="7" t="s">
        <v>0</v>
      </c>
      <c r="F22" s="9" t="s">
        <v>438</v>
      </c>
      <c r="I22" s="24" t="s">
        <v>530</v>
      </c>
    </row>
    <row r="23" spans="1:12" x14ac:dyDescent="0.25">
      <c r="A23" s="7" t="s">
        <v>366</v>
      </c>
      <c r="D23" s="7" t="s">
        <v>367</v>
      </c>
      <c r="F23" s="9" t="s">
        <v>370</v>
      </c>
    </row>
    <row r="24" spans="1:12" x14ac:dyDescent="0.25">
      <c r="A24" s="7" t="s">
        <v>0</v>
      </c>
      <c r="D24" s="7" t="s">
        <v>368</v>
      </c>
      <c r="F24" s="9" t="s">
        <v>511</v>
      </c>
    </row>
    <row r="25" spans="1:12" x14ac:dyDescent="0.25">
      <c r="A25" s="7" t="s">
        <v>367</v>
      </c>
      <c r="D25" s="7" t="s">
        <v>369</v>
      </c>
      <c r="F25" s="9"/>
    </row>
    <row r="26" spans="1:12" x14ac:dyDescent="0.25">
      <c r="A26" s="7" t="s">
        <v>368</v>
      </c>
      <c r="D26" s="7" t="s">
        <v>370</v>
      </c>
      <c r="F26" s="9" t="s">
        <v>441</v>
      </c>
    </row>
    <row r="27" spans="1:12" x14ac:dyDescent="0.25">
      <c r="A27" s="7" t="s">
        <v>369</v>
      </c>
      <c r="F27" s="9" t="s">
        <v>440</v>
      </c>
    </row>
    <row r="28" spans="1:12" x14ac:dyDescent="0.25">
      <c r="A28" s="7" t="s">
        <v>370</v>
      </c>
    </row>
    <row r="29" spans="1:12" x14ac:dyDescent="0.25">
      <c r="A29" t="s">
        <v>445</v>
      </c>
    </row>
    <row r="30" spans="1:12" x14ac:dyDescent="0.25">
      <c r="A30" t="s">
        <v>443</v>
      </c>
    </row>
    <row r="31" spans="1:12" x14ac:dyDescent="0.25">
      <c r="A31" t="s">
        <v>444</v>
      </c>
    </row>
    <row r="32" spans="1:12" x14ac:dyDescent="0.25">
      <c r="A32" t="s">
        <v>484</v>
      </c>
    </row>
    <row r="33" spans="1:1" x14ac:dyDescent="0.25">
      <c r="A33" t="s">
        <v>485</v>
      </c>
    </row>
    <row r="34" spans="1:1" x14ac:dyDescent="0.25">
      <c r="A34" t="s">
        <v>486</v>
      </c>
    </row>
    <row r="35" spans="1:1" x14ac:dyDescent="0.25">
      <c r="A35" t="s">
        <v>487</v>
      </c>
    </row>
    <row r="36" spans="1:1" x14ac:dyDescent="0.25">
      <c r="A36" t="s">
        <v>370</v>
      </c>
    </row>
    <row r="38" spans="1:1" x14ac:dyDescent="0.25">
      <c r="A38" t="s">
        <v>507</v>
      </c>
    </row>
    <row r="39" spans="1:1" x14ac:dyDescent="0.25">
      <c r="A39">
        <v>19</v>
      </c>
    </row>
    <row r="40" spans="1:1" x14ac:dyDescent="0.25">
      <c r="A40">
        <v>18</v>
      </c>
    </row>
    <row r="42" spans="1:1" ht="20.25" customHeight="1" x14ac:dyDescent="0.25">
      <c r="A42" s="12" t="s">
        <v>379</v>
      </c>
    </row>
    <row r="43" spans="1:1" x14ac:dyDescent="0.25">
      <c r="A43" s="12" t="s">
        <v>471</v>
      </c>
    </row>
    <row r="44" spans="1:1" x14ac:dyDescent="0.25">
      <c r="A44" s="12" t="s">
        <v>402</v>
      </c>
    </row>
    <row r="45" spans="1:1" x14ac:dyDescent="0.25">
      <c r="A45" s="12" t="s">
        <v>405</v>
      </c>
    </row>
    <row r="46" spans="1:1" x14ac:dyDescent="0.25">
      <c r="A46" s="12" t="s">
        <v>435</v>
      </c>
    </row>
    <row r="47" spans="1:1" x14ac:dyDescent="0.25">
      <c r="A47" s="12" t="s">
        <v>462</v>
      </c>
    </row>
    <row r="48" spans="1:1" x14ac:dyDescent="0.25">
      <c r="A48" s="12" t="s">
        <v>411</v>
      </c>
    </row>
    <row r="49" spans="1:1" x14ac:dyDescent="0.25">
      <c r="A49" s="12" t="s">
        <v>508</v>
      </c>
    </row>
    <row r="50" spans="1:1" x14ac:dyDescent="0.25">
      <c r="A50" s="12" t="s">
        <v>528</v>
      </c>
    </row>
    <row r="51" spans="1:1" x14ac:dyDescent="0.25">
      <c r="A51" s="12" t="s">
        <v>403</v>
      </c>
    </row>
    <row r="52" spans="1:1" x14ac:dyDescent="0.25">
      <c r="A52" s="12" t="s">
        <v>428</v>
      </c>
    </row>
    <row r="53" spans="1:1" x14ac:dyDescent="0.25">
      <c r="A53" s="12" t="s">
        <v>413</v>
      </c>
    </row>
    <row r="54" spans="1:1" x14ac:dyDescent="0.25">
      <c r="A54" s="12" t="s">
        <v>457</v>
      </c>
    </row>
    <row r="55" spans="1:1" x14ac:dyDescent="0.25">
      <c r="A55" s="12" t="s">
        <v>400</v>
      </c>
    </row>
    <row r="56" spans="1:1" x14ac:dyDescent="0.25">
      <c r="A56" s="12" t="s">
        <v>391</v>
      </c>
    </row>
    <row r="57" spans="1:1" x14ac:dyDescent="0.25">
      <c r="A57" s="12" t="s">
        <v>509</v>
      </c>
    </row>
    <row r="58" spans="1:1" x14ac:dyDescent="0.25">
      <c r="A58" s="12" t="s">
        <v>409</v>
      </c>
    </row>
  </sheetData>
  <sheetProtection password="ADF8" sheet="1" objects="1" scenarios="1" insertRows="0" insertHyperlinks="0" deleteColumns="0" deleteRows="0" sort="0"/>
  <sortState xmlns:xlrd2="http://schemas.microsoft.com/office/spreadsheetml/2017/richdata2" ref="A42:A58">
    <sortCondition ref="A4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27</vt:i4>
      </vt:variant>
    </vt:vector>
  </HeadingPairs>
  <TitlesOfParts>
    <vt:vector size="34" baseType="lpstr">
      <vt:lpstr>INSTRUCCIONES DE LLENADO</vt:lpstr>
      <vt:lpstr>ANTECEDENTES GENERALES</vt:lpstr>
      <vt:lpstr>RESUMEN PUNTOS O POZOS</vt:lpstr>
      <vt:lpstr>Punto Aguas Arriba</vt:lpstr>
      <vt:lpstr>Punto Aguas Abajo</vt:lpstr>
      <vt:lpstr>PARÁMETROS POSIBLES</vt:lpstr>
      <vt:lpstr>No borrar</vt:lpstr>
      <vt:lpstr>antofagasta</vt:lpstr>
      <vt:lpstr>araucanía</vt:lpstr>
      <vt:lpstr>Arica</vt:lpstr>
      <vt:lpstr>Arica_y_parinacota</vt:lpstr>
      <vt:lpstr>atacama</vt:lpstr>
      <vt:lpstr>Aysén</vt:lpstr>
      <vt:lpstr>biobio</vt:lpstr>
      <vt:lpstr>CALIDAD</vt:lpstr>
      <vt:lpstr>coquimbo</vt:lpstr>
      <vt:lpstr>cuerpo_agua</vt:lpstr>
      <vt:lpstr>frecuencia</vt:lpstr>
      <vt:lpstr>huso</vt:lpstr>
      <vt:lpstr>Interregional</vt:lpstr>
      <vt:lpstr>límite</vt:lpstr>
      <vt:lpstr>los_lagos</vt:lpstr>
      <vt:lpstr>los_ríos</vt:lpstr>
      <vt:lpstr>magallanes</vt:lpstr>
      <vt:lpstr>maule</vt:lpstr>
      <vt:lpstr>metropolitana</vt:lpstr>
      <vt:lpstr>muestra</vt:lpstr>
      <vt:lpstr>ñuble</vt:lpstr>
      <vt:lpstr>O’Higgins</vt:lpstr>
      <vt:lpstr>regiones</vt:lpstr>
      <vt:lpstr>reporte</vt:lpstr>
      <vt:lpstr>Tarapacá</vt:lpstr>
      <vt:lpstr>unidad</vt:lpstr>
      <vt:lpstr>valparaíso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Pc-1</cp:lastModifiedBy>
  <dcterms:created xsi:type="dcterms:W3CDTF">2017-04-11T15:27:46Z</dcterms:created>
  <dcterms:modified xsi:type="dcterms:W3CDTF">2020-05-07T07:09:12Z</dcterms:modified>
</cp:coreProperties>
</file>